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8_{130136A0-E9E4-436B-B84E-87FAF538BFE7}" xr6:coauthVersionLast="47" xr6:coauthVersionMax="47" xr10:uidLastSave="{00000000-0000-0000-0000-000000000000}"/>
  <bookViews>
    <workbookView xWindow="2625" yWindow="90" windowWidth="16380" windowHeight="14955" firstSheet="1" activeTab="3" xr2:uid="{15EDF412-A882-4F0C-82EE-FFED4EA3164F}"/>
  </bookViews>
  <sheets>
    <sheet name="Dati comunali" sheetId="2" r:id="rId1"/>
    <sheet name="Dati provinciali" sheetId="1" r:id="rId2"/>
    <sheet name="Tabelle_sintesi" sheetId="3" r:id="rId3"/>
    <sheet name="Grado di urbanizzazione" sheetId="5" r:id="rId4"/>
  </sheets>
  <definedNames>
    <definedName name="_xlnm._FilterDatabase" localSheetId="0" hidden="1">'Dati comunali'!$A$7:$J$129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4" i="1" l="1"/>
  <c r="L4" i="1"/>
</calcChain>
</file>

<file path=xl/sharedStrings.xml><?xml version="1.0" encoding="utf-8"?>
<sst xmlns="http://schemas.openxmlformats.org/spreadsheetml/2006/main" count="233" uniqueCount="159">
  <si>
    <t>Suolo consumato</t>
  </si>
  <si>
    <t>2006 - 2012</t>
  </si>
  <si>
    <t>2012 - 2015</t>
  </si>
  <si>
    <t>2015 - 2016</t>
  </si>
  <si>
    <t>2016 - 2017</t>
  </si>
  <si>
    <t>2017 - 2018</t>
  </si>
  <si>
    <t>2018 - 2019</t>
  </si>
  <si>
    <t>2019 - 2020</t>
  </si>
  <si>
    <t>Consumo di suolo</t>
  </si>
  <si>
    <t>Città Metropolitana</t>
  </si>
  <si>
    <t>Affile</t>
  </si>
  <si>
    <t>Agosta</t>
  </si>
  <si>
    <t>Albano Laziale</t>
  </si>
  <si>
    <t>Allumiere</t>
  </si>
  <si>
    <t>Anguillara Sabazia</t>
  </si>
  <si>
    <t>Anticoli Corrado</t>
  </si>
  <si>
    <t>Anzio</t>
  </si>
  <si>
    <t>Arcinazzo Romano</t>
  </si>
  <si>
    <t>Ariccia</t>
  </si>
  <si>
    <t>Arsoli</t>
  </si>
  <si>
    <t>Artena</t>
  </si>
  <si>
    <t>Bellegra</t>
  </si>
  <si>
    <t>Bracciano</t>
  </si>
  <si>
    <t>Camerata Nuova</t>
  </si>
  <si>
    <t>Campagnano di Roma</t>
  </si>
  <si>
    <t>Canale Monterano</t>
  </si>
  <si>
    <t>Canterano</t>
  </si>
  <si>
    <t>Capena</t>
  </si>
  <si>
    <t>Capranica Prenestina</t>
  </si>
  <si>
    <t>Carpineto Romano</t>
  </si>
  <si>
    <t>Casape</t>
  </si>
  <si>
    <t>Castel Gandolfo</t>
  </si>
  <si>
    <t>Castel Madama</t>
  </si>
  <si>
    <t>Castelnuovo di Porto</t>
  </si>
  <si>
    <t>Castel San Pietro Romano</t>
  </si>
  <si>
    <t>Cave</t>
  </si>
  <si>
    <t>Cerreto Laziale</t>
  </si>
  <si>
    <t>Cervara di Roma</t>
  </si>
  <si>
    <t>Cerveteri</t>
  </si>
  <si>
    <t>Ciciliano</t>
  </si>
  <si>
    <t>Cineto Romano</t>
  </si>
  <si>
    <t>Civitavecchia</t>
  </si>
  <si>
    <t>Civitella San Paolo</t>
  </si>
  <si>
    <t>Colleferro</t>
  </si>
  <si>
    <t>Colonna</t>
  </si>
  <si>
    <t>Fiano Romano</t>
  </si>
  <si>
    <t>Filacciano</t>
  </si>
  <si>
    <t>Formello</t>
  </si>
  <si>
    <t>Frascati</t>
  </si>
  <si>
    <t>Gallicano nel Lazio</t>
  </si>
  <si>
    <t>Gavignano</t>
  </si>
  <si>
    <t>Genazzano</t>
  </si>
  <si>
    <t>Genzano di Roma</t>
  </si>
  <si>
    <t>Gerano</t>
  </si>
  <si>
    <t>Gorga</t>
  </si>
  <si>
    <t>Grottaferrata</t>
  </si>
  <si>
    <t>Guidonia Montecelio</t>
  </si>
  <si>
    <t>Jenne</t>
  </si>
  <si>
    <t>Labico</t>
  </si>
  <si>
    <t>Lanuvio</t>
  </si>
  <si>
    <t>Licenza</t>
  </si>
  <si>
    <t>Magliano Romano</t>
  </si>
  <si>
    <t>Mandela</t>
  </si>
  <si>
    <t>Manziana</t>
  </si>
  <si>
    <t>Marano Equo</t>
  </si>
  <si>
    <t>Marcellina</t>
  </si>
  <si>
    <t>Marino</t>
  </si>
  <si>
    <t>Mazzano Romano</t>
  </si>
  <si>
    <t>Mentana</t>
  </si>
  <si>
    <t>Monte Compatri</t>
  </si>
  <si>
    <t>Monteflavio</t>
  </si>
  <si>
    <t>Montelanico</t>
  </si>
  <si>
    <t>Montelibretti</t>
  </si>
  <si>
    <t>Monte Porzio Catone</t>
  </si>
  <si>
    <t>Monterotondo</t>
  </si>
  <si>
    <t>Montorio Romano</t>
  </si>
  <si>
    <t>Moricone</t>
  </si>
  <si>
    <t>Morlupo</t>
  </si>
  <si>
    <t>Nazzano</t>
  </si>
  <si>
    <t>Nemi</t>
  </si>
  <si>
    <t>Nerola</t>
  </si>
  <si>
    <t>Nettuno</t>
  </si>
  <si>
    <t>Olevano Romano</t>
  </si>
  <si>
    <t>Palestrina</t>
  </si>
  <si>
    <t>Palombara Sabina</t>
  </si>
  <si>
    <t>Percile</t>
  </si>
  <si>
    <t>Pisoniano</t>
  </si>
  <si>
    <t>Poli</t>
  </si>
  <si>
    <t>Pomezia</t>
  </si>
  <si>
    <t>Ponzano Romano</t>
  </si>
  <si>
    <t>Riano</t>
  </si>
  <si>
    <t>Rignano Flaminio</t>
  </si>
  <si>
    <t>Riofreddo</t>
  </si>
  <si>
    <t>Rocca Canterano</t>
  </si>
  <si>
    <t>Rocca di Cave</t>
  </si>
  <si>
    <t>Rocca di Papa</t>
  </si>
  <si>
    <t>Roccagiovine</t>
  </si>
  <si>
    <t>Rocca Priora</t>
  </si>
  <si>
    <t>Rocca Santo Stefano</t>
  </si>
  <si>
    <t>Roiate</t>
  </si>
  <si>
    <t>Roma</t>
  </si>
  <si>
    <t>Roviano</t>
  </si>
  <si>
    <t>Sacrofano</t>
  </si>
  <si>
    <t>Sambuci</t>
  </si>
  <si>
    <t>San Gregorio da Sassola</t>
  </si>
  <si>
    <t>San Polo dei Cavalieri</t>
  </si>
  <si>
    <t>Santa Marinella</t>
  </si>
  <si>
    <t>Sant'Angelo Romano</t>
  </si>
  <si>
    <t>Sant'Oreste</t>
  </si>
  <si>
    <t>San Vito Romano</t>
  </si>
  <si>
    <t>Saracinesco</t>
  </si>
  <si>
    <t>Segni</t>
  </si>
  <si>
    <t>Subiaco</t>
  </si>
  <si>
    <t>Tivoli</t>
  </si>
  <si>
    <t>Tolfa</t>
  </si>
  <si>
    <t>Torrita Tiberina</t>
  </si>
  <si>
    <t>Trevignano Romano</t>
  </si>
  <si>
    <t>Vallepietra</t>
  </si>
  <si>
    <t>Vallinfreda</t>
  </si>
  <si>
    <t>Valmontone</t>
  </si>
  <si>
    <t>Velletri</t>
  </si>
  <si>
    <t>Vicovaro</t>
  </si>
  <si>
    <t>Vivaro Romano</t>
  </si>
  <si>
    <t>Zagarolo</t>
  </si>
  <si>
    <t>Lariano</t>
  </si>
  <si>
    <t>Ladispoli</t>
  </si>
  <si>
    <t>Ardea</t>
  </si>
  <si>
    <t>Ciampino</t>
  </si>
  <si>
    <t>San Cesareo</t>
  </si>
  <si>
    <t>Fiumicino</t>
  </si>
  <si>
    <t>Fonte Nuova</t>
  </si>
  <si>
    <t>ettari/anno</t>
  </si>
  <si>
    <t>2020 [%]</t>
  </si>
  <si>
    <t>2019 - 2020 [mq/ha]</t>
  </si>
  <si>
    <t>[%]</t>
  </si>
  <si>
    <t>[ha]</t>
  </si>
  <si>
    <r>
      <t>[m</t>
    </r>
    <r>
      <rPr>
        <sz val="11"/>
        <color theme="1"/>
        <rFont val="Calibri"/>
        <family val="2"/>
      </rPr>
      <t>²/ha]</t>
    </r>
  </si>
  <si>
    <r>
      <t>[</t>
    </r>
    <r>
      <rPr>
        <sz val="11"/>
        <color theme="1"/>
        <rFont val="Calibri"/>
        <family val="2"/>
      </rPr>
      <t>ha]</t>
    </r>
  </si>
  <si>
    <r>
      <t xml:space="preserve"> [m</t>
    </r>
    <r>
      <rPr>
        <sz val="11"/>
        <color theme="1"/>
        <rFont val="Calibri"/>
        <family val="2"/>
      </rPr>
      <t>²/ha]</t>
    </r>
  </si>
  <si>
    <t>Rurale</t>
  </si>
  <si>
    <t>Suburbano</t>
  </si>
  <si>
    <t>Urbano</t>
  </si>
  <si>
    <t>Superficie [ha]</t>
  </si>
  <si>
    <t>Superficie [%]</t>
  </si>
  <si>
    <t>Capitolo e paragrafo</t>
  </si>
  <si>
    <t>Numero grafico</t>
  </si>
  <si>
    <t>Didascalia grafico</t>
  </si>
  <si>
    <t>Anno/anni di riferimento o serie storica</t>
  </si>
  <si>
    <t>Fonte</t>
  </si>
  <si>
    <t>0.2.1</t>
  </si>
  <si>
    <t>grafici 0.5, 0.6 e tabella 0.7</t>
  </si>
  <si>
    <t>Stima del suolo consumato e del consumo di suolo</t>
  </si>
  <si>
    <t>serie storica 2006 - 2020</t>
  </si>
  <si>
    <t>Elaborazione CURSA su dati ISPRA</t>
  </si>
  <si>
    <t>0.2.2</t>
  </si>
  <si>
    <t>Tabella 0.8  e grafico 0.6</t>
  </si>
  <si>
    <t>Ripartizione del territorio della Città Metropolitana di Roma in funzione del grado di urbanizzazione. Stima del grado di urbanizzazione della Città Metropolitana di Roma.</t>
  </si>
  <si>
    <t>tabella 0.7</t>
  </si>
  <si>
    <t>Stima del suolo consumato in percentuale e del consumo di suolo in ettari e in m²/ha dei primi 10 comuni della Città Metropolitana di Roma Capitale che hanno registrato i valori massimi e minimi nel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</si>
</sst>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A8D08D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37">
    <xf numFmtId="0" fontId="0" fillId="0" borderId="0" xfId="0"/>
    <xf numFmtId="16" fontId="0" fillId="0" borderId="0" xfId="0" applyNumberFormat="1"/>
    <xf numFmtId="2" fontId="0" fillId="0" borderId="0" xfId="0" applyNumberFormat="1"/>
    <xf numFmtId="0" fontId="0" fillId="0" borderId="0" xfId="0" applyAlignment="1">
      <alignment wrapText="1"/>
    </xf>
    <xf numFmtId="4" fontId="0" fillId="0" borderId="0" xfId="0" applyNumberFormat="1"/>
    <xf numFmtId="0" fontId="0" fillId="0" borderId="0" xfId="0" applyAlignment="1"/>
    <xf numFmtId="0" fontId="0" fillId="0" borderId="1" xfId="0" applyBorder="1"/>
    <xf numFmtId="2" fontId="0" fillId="0" borderId="2" xfId="0" applyNumberFormat="1" applyBorder="1"/>
    <xf numFmtId="0" fontId="0" fillId="0" borderId="3" xfId="0" applyBorder="1"/>
    <xf numFmtId="2" fontId="0" fillId="0" borderId="4" xfId="0" applyNumberFormat="1" applyBorder="1"/>
    <xf numFmtId="0" fontId="0" fillId="0" borderId="5" xfId="0" applyBorder="1"/>
    <xf numFmtId="2" fontId="0" fillId="0" borderId="6" xfId="0" applyNumberFormat="1" applyBorder="1"/>
    <xf numFmtId="0" fontId="0" fillId="0" borderId="7" xfId="0" applyBorder="1"/>
    <xf numFmtId="0" fontId="0" fillId="0" borderId="0" xfId="0" applyBorder="1"/>
    <xf numFmtId="2" fontId="0" fillId="0" borderId="0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2" fontId="0" fillId="0" borderId="3" xfId="0" applyNumberFormat="1" applyBorder="1"/>
    <xf numFmtId="0" fontId="0" fillId="0" borderId="4" xfId="0" applyBorder="1"/>
    <xf numFmtId="2" fontId="0" fillId="0" borderId="5" xfId="0" applyNumberFormat="1" applyBorder="1"/>
    <xf numFmtId="0" fontId="0" fillId="0" borderId="6" xfId="0" applyBorder="1"/>
    <xf numFmtId="2" fontId="0" fillId="0" borderId="7" xfId="0" applyNumberFormat="1" applyBorder="1"/>
    <xf numFmtId="0" fontId="0" fillId="0" borderId="0" xfId="0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2" borderId="10" xfId="0" applyFill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2" borderId="0" xfId="0" applyFill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'Dati provinciali'!$B$1:$I$1</c:f>
              <c:strCache>
                <c:ptCount val="8"/>
                <c:pt idx="0">
                  <c:v>Suolo consumato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cat>
            <c:numRef>
              <c:f>'Dati provinciali'!$B$2:$I$2</c:f>
              <c:numCache>
                <c:formatCode>General</c:formatCode>
                <c:ptCount val="8"/>
                <c:pt idx="0">
                  <c:v>2006</c:v>
                </c:pt>
                <c:pt idx="1">
                  <c:v>2012</c:v>
                </c:pt>
                <c:pt idx="2">
                  <c:v>2015</c:v>
                </c:pt>
                <c:pt idx="3">
                  <c:v>2016</c:v>
                </c:pt>
                <c:pt idx="4">
                  <c:v>2017</c:v>
                </c:pt>
                <c:pt idx="5">
                  <c:v>2018</c:v>
                </c:pt>
                <c:pt idx="6">
                  <c:v>2019</c:v>
                </c:pt>
                <c:pt idx="7">
                  <c:v>2020</c:v>
                </c:pt>
              </c:numCache>
            </c:numRef>
          </c:cat>
          <c:val>
            <c:numRef>
              <c:f>'Dati provinciali'!$B$3:$I$3</c:f>
              <c:numCache>
                <c:formatCode>#,##0.00</c:formatCode>
                <c:ptCount val="8"/>
                <c:pt idx="0">
                  <c:v>65373.64</c:v>
                </c:pt>
                <c:pt idx="1">
                  <c:v>68365.59</c:v>
                </c:pt>
                <c:pt idx="2">
                  <c:v>69067.679999999993</c:v>
                </c:pt>
                <c:pt idx="3">
                  <c:v>69205.179999999993</c:v>
                </c:pt>
                <c:pt idx="4">
                  <c:v>69312.69</c:v>
                </c:pt>
                <c:pt idx="5">
                  <c:v>69529.05</c:v>
                </c:pt>
                <c:pt idx="6">
                  <c:v>69723.87</c:v>
                </c:pt>
                <c:pt idx="7">
                  <c:v>69995.289999999994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A75-47BB-B255-CEC6912051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25978911"/>
        <c:axId val="1725980159"/>
      </c:lineChart>
      <c:catAx>
        <c:axId val="172597891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25980159"/>
        <c:crosses val="autoZero"/>
        <c:auto val="1"/>
        <c:lblAlgn val="ctr"/>
        <c:lblOffset val="100"/>
        <c:noMultiLvlLbl val="0"/>
      </c:catAx>
      <c:valAx>
        <c:axId val="172598015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Ettari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72597891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it-IT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'Dati provinciali'!$L$1:$R$1</c:f>
              <c:strCache>
                <c:ptCount val="7"/>
                <c:pt idx="0">
                  <c:v>Consumo di suolo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FFFF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DE97-4218-86CB-CA2151AF1F74}"/>
              </c:ext>
            </c:extLst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DE97-4218-86CB-CA2151AF1F74}"/>
              </c:ext>
            </c:extLst>
          </c:dPt>
          <c:dPt>
            <c:idx val="2"/>
            <c:invertIfNegative val="0"/>
            <c:bubble3D val="0"/>
            <c:spPr>
              <a:solidFill>
                <a:srgbClr val="92D05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4-DE97-4218-86CB-CA2151AF1F74}"/>
              </c:ext>
            </c:extLst>
          </c:dPt>
          <c:dPt>
            <c:idx val="4"/>
            <c:invertIfNegative val="0"/>
            <c:bubble3D val="0"/>
            <c:spPr>
              <a:solidFill>
                <a:srgbClr val="7030A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DE97-4218-86CB-CA2151AF1F74}"/>
              </c:ext>
            </c:extLst>
          </c:dPt>
          <c:dPt>
            <c:idx val="5"/>
            <c:invertIfNegative val="0"/>
            <c:bubble3D val="0"/>
            <c:spPr>
              <a:solidFill>
                <a:srgbClr val="00B0F0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6-DE97-4218-86CB-CA2151AF1F7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5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DE97-4218-86CB-CA2151AF1F74}"/>
              </c:ext>
            </c:extLst>
          </c:dPt>
          <c:cat>
            <c:strRef>
              <c:f>'Dati provinciali'!$L$2:$R$2</c:f>
              <c:strCache>
                <c:ptCount val="7"/>
                <c:pt idx="0">
                  <c:v>2006 - 2012</c:v>
                </c:pt>
                <c:pt idx="1">
                  <c:v>2012 - 2015</c:v>
                </c:pt>
                <c:pt idx="2">
                  <c:v>2015 - 2016</c:v>
                </c:pt>
                <c:pt idx="3">
                  <c:v>2016 - 2017</c:v>
                </c:pt>
                <c:pt idx="4">
                  <c:v>2017 - 2018</c:v>
                </c:pt>
                <c:pt idx="5">
                  <c:v>2018 - 2019</c:v>
                </c:pt>
                <c:pt idx="6">
                  <c:v>2019 - 2020</c:v>
                </c:pt>
              </c:strCache>
            </c:strRef>
          </c:cat>
          <c:val>
            <c:numRef>
              <c:f>'Dati provinciali'!$L$4:$R$4</c:f>
              <c:numCache>
                <c:formatCode>General</c:formatCode>
                <c:ptCount val="7"/>
                <c:pt idx="0" formatCode="0.00">
                  <c:v>498.6583333333333</c:v>
                </c:pt>
                <c:pt idx="1">
                  <c:v>234.03</c:v>
                </c:pt>
                <c:pt idx="2">
                  <c:v>137.5</c:v>
                </c:pt>
                <c:pt idx="3">
                  <c:v>107.51</c:v>
                </c:pt>
                <c:pt idx="4">
                  <c:v>216.36</c:v>
                </c:pt>
                <c:pt idx="5">
                  <c:v>194.82</c:v>
                </c:pt>
                <c:pt idx="6">
                  <c:v>271.42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E97-4218-86CB-CA2151AF1F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204549631"/>
        <c:axId val="1204550463"/>
      </c:barChart>
      <c:catAx>
        <c:axId val="120454963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4550463"/>
        <c:crossesAt val="0"/>
        <c:auto val="1"/>
        <c:lblAlgn val="ctr"/>
        <c:lblOffset val="100"/>
        <c:noMultiLvlLbl val="0"/>
      </c:catAx>
      <c:valAx>
        <c:axId val="1204550463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it-IT" b="1"/>
                  <a:t>Ettari/anno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it-IT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it-IT"/>
          </a:p>
        </c:txPr>
        <c:crossAx val="120454963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D1BF-43D4-A847-3E25068028F8}"/>
              </c:ext>
            </c:extLst>
          </c:dPt>
          <c:dPt>
            <c:idx val="1"/>
            <c:bubble3D val="0"/>
            <c:spPr>
              <a:solidFill>
                <a:schemeClr val="accent4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1BF-43D4-A847-3E25068028F8}"/>
              </c:ext>
            </c:extLst>
          </c:dPt>
          <c:dPt>
            <c:idx val="2"/>
            <c:bubble3D val="0"/>
            <c:spPr>
              <a:solidFill>
                <a:srgbClr val="FF000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D1BF-43D4-A847-3E25068028F8}"/>
              </c:ext>
            </c:extLst>
          </c:dPt>
          <c:dLbls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it-IT"/>
              </a:p>
            </c:txPr>
            <c:dLblPos val="outEnd"/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</c:ext>
            </c:extLst>
          </c:dLbls>
          <c:cat>
            <c:strRef>
              <c:f>'Grado di urbanizzazione'!$A$8:$A$10</c:f>
              <c:strCache>
                <c:ptCount val="3"/>
                <c:pt idx="0">
                  <c:v>Rurale</c:v>
                </c:pt>
                <c:pt idx="1">
                  <c:v>Suburbano</c:v>
                </c:pt>
                <c:pt idx="2">
                  <c:v>Urbano</c:v>
                </c:pt>
              </c:strCache>
            </c:strRef>
          </c:cat>
          <c:val>
            <c:numRef>
              <c:f>'Grado di urbanizzazione'!$C$8:$C$10</c:f>
              <c:numCache>
                <c:formatCode>0.00</c:formatCode>
                <c:ptCount val="3"/>
                <c:pt idx="0">
                  <c:v>66.009558934015573</c:v>
                </c:pt>
                <c:pt idx="1">
                  <c:v>26.48103928222621</c:v>
                </c:pt>
                <c:pt idx="2">
                  <c:v>7.5094017837582152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BF-43D4-A847-3E25068028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3</xdr:row>
      <xdr:rowOff>190499</xdr:rowOff>
    </xdr:from>
    <xdr:to>
      <xdr:col>9</xdr:col>
      <xdr:colOff>600075</xdr:colOff>
      <xdr:row>19</xdr:row>
      <xdr:rowOff>28574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EE5E55A1-8D26-4006-8D84-82A6077D013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47624</xdr:colOff>
      <xdr:row>4</xdr:row>
      <xdr:rowOff>0</xdr:rowOff>
    </xdr:from>
    <xdr:to>
      <xdr:col>17</xdr:col>
      <xdr:colOff>428625</xdr:colOff>
      <xdr:row>19</xdr:row>
      <xdr:rowOff>19050</xdr:rowOff>
    </xdr:to>
    <xdr:graphicFrame macro="">
      <xdr:nvGraphicFramePr>
        <xdr:cNvPr id="3" name="Grafico 2">
          <a:extLst>
            <a:ext uri="{FF2B5EF4-FFF2-40B4-BE49-F238E27FC236}">
              <a16:creationId xmlns:a16="http://schemas.microsoft.com/office/drawing/2014/main" id="{94CC6D25-E877-4501-B1E6-A3B78ECC4EE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152401</xdr:colOff>
      <xdr:row>11</xdr:row>
      <xdr:rowOff>138112</xdr:rowOff>
    </xdr:from>
    <xdr:to>
      <xdr:col>3</xdr:col>
      <xdr:colOff>409576</xdr:colOff>
      <xdr:row>29</xdr:row>
      <xdr:rowOff>66675</xdr:rowOff>
    </xdr:to>
    <xdr:graphicFrame macro="">
      <xdr:nvGraphicFramePr>
        <xdr:cNvPr id="2" name="Grafico 1">
          <a:extLst>
            <a:ext uri="{FF2B5EF4-FFF2-40B4-BE49-F238E27FC236}">
              <a16:creationId xmlns:a16="http://schemas.microsoft.com/office/drawing/2014/main" id="{6984E411-9D3F-46FD-BE03-9B53A700FBB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7988C-C5EA-48A3-97E3-64BF994C1B68}">
  <dimension ref="A1:Z129"/>
  <sheetViews>
    <sheetView workbookViewId="0">
      <selection sqref="A1:G5"/>
    </sheetView>
  </sheetViews>
  <sheetFormatPr defaultRowHeight="15" x14ac:dyDescent="0.25"/>
  <cols>
    <col min="1" max="1" width="34.42578125" customWidth="1"/>
    <col min="11" max="11" width="14.140625" customWidth="1"/>
    <col min="21" max="21" width="17.85546875" customWidth="1"/>
  </cols>
  <sheetData>
    <row r="1" spans="1:26" ht="18" customHeight="1" thickBot="1" x14ac:dyDescent="0.3">
      <c r="A1" s="27" t="s">
        <v>144</v>
      </c>
      <c r="B1" s="28" t="s">
        <v>149</v>
      </c>
      <c r="C1" s="29"/>
      <c r="D1" s="29"/>
      <c r="E1" s="29"/>
      <c r="F1" s="29"/>
      <c r="G1" s="30"/>
    </row>
    <row r="2" spans="1:26" ht="15.75" thickBot="1" x14ac:dyDescent="0.3">
      <c r="A2" s="27" t="s">
        <v>145</v>
      </c>
      <c r="B2" s="28" t="s">
        <v>150</v>
      </c>
      <c r="C2" s="29"/>
      <c r="D2" s="29"/>
      <c r="E2" s="29"/>
      <c r="F2" s="29"/>
      <c r="G2" s="30"/>
    </row>
    <row r="3" spans="1:26" ht="15.75" thickBot="1" x14ac:dyDescent="0.3">
      <c r="A3" s="27" t="s">
        <v>146</v>
      </c>
      <c r="B3" s="28" t="s">
        <v>151</v>
      </c>
      <c r="C3" s="29"/>
      <c r="D3" s="29"/>
      <c r="E3" s="29"/>
      <c r="F3" s="29"/>
      <c r="G3" s="29"/>
    </row>
    <row r="4" spans="1:26" ht="39" customHeight="1" thickBot="1" x14ac:dyDescent="0.3">
      <c r="A4" s="27" t="s">
        <v>147</v>
      </c>
      <c r="B4" s="31" t="s">
        <v>152</v>
      </c>
      <c r="C4" s="32"/>
      <c r="D4" s="32"/>
      <c r="E4" s="32"/>
      <c r="F4" s="32"/>
      <c r="G4" s="33"/>
    </row>
    <row r="5" spans="1:26" ht="15.75" thickBot="1" x14ac:dyDescent="0.3">
      <c r="A5" s="27" t="s">
        <v>148</v>
      </c>
      <c r="B5" s="28" t="s">
        <v>153</v>
      </c>
      <c r="C5" s="29"/>
      <c r="D5" s="29"/>
      <c r="E5" s="29"/>
      <c r="F5" s="29"/>
      <c r="G5" s="30"/>
    </row>
    <row r="7" spans="1:26" x14ac:dyDescent="0.25">
      <c r="C7" s="5" t="s">
        <v>0</v>
      </c>
      <c r="D7" s="5"/>
      <c r="E7" s="5"/>
      <c r="F7" s="5"/>
      <c r="G7" s="5"/>
      <c r="H7" s="5"/>
      <c r="I7" s="5"/>
      <c r="J7" s="5"/>
      <c r="K7" s="5" t="s">
        <v>0</v>
      </c>
      <c r="N7" s="22" t="s">
        <v>8</v>
      </c>
      <c r="O7" s="22"/>
      <c r="P7" s="22"/>
      <c r="Q7" s="22"/>
      <c r="R7" s="22"/>
      <c r="S7" s="22"/>
      <c r="T7" s="22"/>
    </row>
    <row r="8" spans="1:26" x14ac:dyDescent="0.25">
      <c r="C8">
        <v>2006</v>
      </c>
      <c r="D8">
        <v>2012</v>
      </c>
      <c r="E8">
        <v>2015</v>
      </c>
      <c r="F8">
        <v>2016</v>
      </c>
      <c r="G8">
        <v>2017</v>
      </c>
      <c r="H8">
        <v>2018</v>
      </c>
      <c r="I8">
        <v>2019</v>
      </c>
      <c r="J8">
        <v>2020</v>
      </c>
      <c r="L8" t="s">
        <v>132</v>
      </c>
      <c r="N8" s="1" t="s">
        <v>1</v>
      </c>
      <c r="O8" t="s">
        <v>2</v>
      </c>
      <c r="P8" t="s">
        <v>3</v>
      </c>
      <c r="Q8" t="s">
        <v>4</v>
      </c>
      <c r="R8" t="s">
        <v>5</v>
      </c>
      <c r="S8" t="s">
        <v>6</v>
      </c>
      <c r="T8" t="s">
        <v>7</v>
      </c>
      <c r="U8" t="s">
        <v>133</v>
      </c>
    </row>
    <row r="9" spans="1:26" x14ac:dyDescent="0.25">
      <c r="A9">
        <v>58001</v>
      </c>
      <c r="B9" t="s">
        <v>10</v>
      </c>
      <c r="C9">
        <v>51.87</v>
      </c>
      <c r="D9">
        <v>51.87</v>
      </c>
      <c r="E9">
        <v>51.93</v>
      </c>
      <c r="F9">
        <v>51.95</v>
      </c>
      <c r="G9">
        <v>51.95</v>
      </c>
      <c r="H9">
        <v>51.95</v>
      </c>
      <c r="I9">
        <v>51.96</v>
      </c>
      <c r="J9">
        <v>51.96</v>
      </c>
      <c r="K9" s="2">
        <v>3.4455319489999998</v>
      </c>
      <c r="M9" s="3"/>
      <c r="N9">
        <v>0</v>
      </c>
      <c r="O9">
        <v>0.06</v>
      </c>
      <c r="P9">
        <v>0.02</v>
      </c>
      <c r="Q9">
        <v>0</v>
      </c>
      <c r="R9">
        <v>0</v>
      </c>
      <c r="S9">
        <v>0.01</v>
      </c>
      <c r="T9">
        <v>0</v>
      </c>
      <c r="U9" s="2">
        <v>0</v>
      </c>
      <c r="W9">
        <v>1456.17</v>
      </c>
      <c r="Z9">
        <v>535573.67000000016</v>
      </c>
    </row>
    <row r="10" spans="1:26" x14ac:dyDescent="0.25">
      <c r="A10">
        <v>58002</v>
      </c>
      <c r="B10" t="s">
        <v>11</v>
      </c>
      <c r="C10">
        <v>58.36</v>
      </c>
      <c r="D10">
        <v>58.36</v>
      </c>
      <c r="E10">
        <v>58.44</v>
      </c>
      <c r="F10">
        <v>58.49</v>
      </c>
      <c r="G10">
        <v>58.56</v>
      </c>
      <c r="H10">
        <v>58.56</v>
      </c>
      <c r="I10">
        <v>58.55</v>
      </c>
      <c r="J10">
        <v>59.07</v>
      </c>
      <c r="K10" s="2">
        <v>6.2306183150000001</v>
      </c>
      <c r="N10">
        <v>0</v>
      </c>
      <c r="O10">
        <v>0.08</v>
      </c>
      <c r="P10">
        <v>0.05</v>
      </c>
      <c r="Q10">
        <v>7.0000000000000007E-2</v>
      </c>
      <c r="R10">
        <v>0</v>
      </c>
      <c r="S10">
        <v>-0.01</v>
      </c>
      <c r="T10">
        <v>0.52</v>
      </c>
      <c r="U10" s="2">
        <v>5.4848849230000001</v>
      </c>
      <c r="W10">
        <v>889.7</v>
      </c>
    </row>
    <row r="11" spans="1:26" x14ac:dyDescent="0.25">
      <c r="A11">
        <v>58003</v>
      </c>
      <c r="B11" t="s">
        <v>12</v>
      </c>
      <c r="C11">
        <v>596.91</v>
      </c>
      <c r="D11">
        <v>629.97</v>
      </c>
      <c r="E11">
        <v>642.49</v>
      </c>
      <c r="F11">
        <v>642.79999999999995</v>
      </c>
      <c r="G11">
        <v>643.83000000000004</v>
      </c>
      <c r="H11">
        <v>644.87</v>
      </c>
      <c r="I11">
        <v>645.35</v>
      </c>
      <c r="J11">
        <v>646.34</v>
      </c>
      <c r="K11" s="2">
        <v>27.184212850000002</v>
      </c>
      <c r="N11">
        <v>33.060000000000102</v>
      </c>
      <c r="O11">
        <v>12.52</v>
      </c>
      <c r="P11">
        <v>0.31</v>
      </c>
      <c r="Q11">
        <v>1.03</v>
      </c>
      <c r="R11">
        <v>1.04</v>
      </c>
      <c r="S11">
        <v>0.48</v>
      </c>
      <c r="T11">
        <v>0.99</v>
      </c>
      <c r="U11" s="2">
        <v>4.1638101809999997</v>
      </c>
      <c r="W11">
        <v>1780.72</v>
      </c>
    </row>
    <row r="12" spans="1:26" x14ac:dyDescent="0.25">
      <c r="A12">
        <v>58004</v>
      </c>
      <c r="B12" t="s">
        <v>13</v>
      </c>
      <c r="C12">
        <v>129.41999999999999</v>
      </c>
      <c r="D12">
        <v>129.41999999999999</v>
      </c>
      <c r="E12">
        <v>130.38999999999999</v>
      </c>
      <c r="F12">
        <v>130.38999999999999</v>
      </c>
      <c r="G12">
        <v>130.38999999999999</v>
      </c>
      <c r="H12">
        <v>130.44</v>
      </c>
      <c r="I12">
        <v>130.44</v>
      </c>
      <c r="J12">
        <v>130.52000000000001</v>
      </c>
      <c r="K12" s="2">
        <v>1.4170598720000001</v>
      </c>
      <c r="N12">
        <v>0</v>
      </c>
      <c r="O12">
        <v>0.97</v>
      </c>
      <c r="P12">
        <v>0</v>
      </c>
      <c r="Q12">
        <v>0</v>
      </c>
      <c r="R12">
        <v>0.05</v>
      </c>
      <c r="S12">
        <v>0</v>
      </c>
      <c r="T12">
        <v>0.08</v>
      </c>
      <c r="U12" s="2">
        <v>8.6856259000000005E-2</v>
      </c>
      <c r="W12">
        <v>9081.2000000000007</v>
      </c>
    </row>
    <row r="13" spans="1:26" x14ac:dyDescent="0.25">
      <c r="A13">
        <v>58005</v>
      </c>
      <c r="B13" t="s">
        <v>14</v>
      </c>
      <c r="C13">
        <v>511.29</v>
      </c>
      <c r="D13">
        <v>525.29999999999995</v>
      </c>
      <c r="E13">
        <v>532.48</v>
      </c>
      <c r="F13">
        <v>536.99</v>
      </c>
      <c r="G13">
        <v>537.23</v>
      </c>
      <c r="H13">
        <v>537.58000000000004</v>
      </c>
      <c r="I13">
        <v>540.15</v>
      </c>
      <c r="J13">
        <v>546.15</v>
      </c>
      <c r="K13" s="2">
        <v>7.2667011720000003</v>
      </c>
      <c r="N13">
        <v>14.0099999999999</v>
      </c>
      <c r="O13">
        <v>7.18</v>
      </c>
      <c r="P13">
        <v>4.51</v>
      </c>
      <c r="Q13">
        <v>0.24</v>
      </c>
      <c r="R13">
        <v>0.35</v>
      </c>
      <c r="S13">
        <v>2.57</v>
      </c>
      <c r="T13">
        <v>6</v>
      </c>
      <c r="U13" s="2">
        <v>7.9831927179999997</v>
      </c>
      <c r="W13">
        <v>7004.5</v>
      </c>
    </row>
    <row r="14" spans="1:26" x14ac:dyDescent="0.25">
      <c r="A14">
        <v>58006</v>
      </c>
      <c r="B14" t="s">
        <v>15</v>
      </c>
      <c r="C14">
        <v>32.18</v>
      </c>
      <c r="D14">
        <v>32.18</v>
      </c>
      <c r="E14">
        <v>32.53</v>
      </c>
      <c r="F14">
        <v>32.56</v>
      </c>
      <c r="G14">
        <v>32.56</v>
      </c>
      <c r="H14">
        <v>32.56</v>
      </c>
      <c r="I14">
        <v>32.56</v>
      </c>
      <c r="J14">
        <v>32.56</v>
      </c>
      <c r="K14" s="2">
        <v>2.0117392650000001</v>
      </c>
      <c r="N14">
        <v>0</v>
      </c>
      <c r="O14">
        <v>0.35</v>
      </c>
      <c r="P14">
        <v>0.03</v>
      </c>
      <c r="Q14">
        <v>0</v>
      </c>
      <c r="R14">
        <v>0</v>
      </c>
      <c r="S14">
        <v>0</v>
      </c>
      <c r="T14">
        <v>0</v>
      </c>
      <c r="U14" s="2">
        <v>0</v>
      </c>
      <c r="W14">
        <v>1586.32</v>
      </c>
    </row>
    <row r="15" spans="1:26" x14ac:dyDescent="0.25">
      <c r="A15">
        <v>58007</v>
      </c>
      <c r="B15" t="s">
        <v>16</v>
      </c>
      <c r="C15">
        <v>1388.84</v>
      </c>
      <c r="D15">
        <v>1496.92</v>
      </c>
      <c r="E15">
        <v>1509.78</v>
      </c>
      <c r="F15">
        <v>1511.36</v>
      </c>
      <c r="G15">
        <v>1513.34</v>
      </c>
      <c r="H15">
        <v>1517.93</v>
      </c>
      <c r="I15">
        <v>1520.13</v>
      </c>
      <c r="J15">
        <v>1522.22</v>
      </c>
      <c r="K15" s="2">
        <v>34.917226939999999</v>
      </c>
      <c r="N15">
        <v>108.08</v>
      </c>
      <c r="O15">
        <v>12.86</v>
      </c>
      <c r="P15">
        <v>1.58</v>
      </c>
      <c r="Q15">
        <v>1.98</v>
      </c>
      <c r="R15">
        <v>4.59</v>
      </c>
      <c r="S15">
        <v>2.2000000000000002</v>
      </c>
      <c r="T15">
        <v>2.09</v>
      </c>
      <c r="U15" s="2">
        <v>4.7941167699999996</v>
      </c>
      <c r="W15">
        <v>2970.67</v>
      </c>
    </row>
    <row r="16" spans="1:26" x14ac:dyDescent="0.25">
      <c r="A16">
        <v>58008</v>
      </c>
      <c r="B16" t="s">
        <v>17</v>
      </c>
      <c r="C16">
        <v>66.849999999999994</v>
      </c>
      <c r="D16">
        <v>66.849999999999994</v>
      </c>
      <c r="E16">
        <v>67.08</v>
      </c>
      <c r="F16">
        <v>67.08</v>
      </c>
      <c r="G16">
        <v>67.08</v>
      </c>
      <c r="H16">
        <v>67.08</v>
      </c>
      <c r="I16">
        <v>67.08</v>
      </c>
      <c r="J16">
        <v>67.08</v>
      </c>
      <c r="K16" s="2">
        <v>2.374177108</v>
      </c>
      <c r="N16">
        <v>0</v>
      </c>
      <c r="O16">
        <v>0.23</v>
      </c>
      <c r="P16">
        <v>0</v>
      </c>
      <c r="Q16">
        <v>0</v>
      </c>
      <c r="R16">
        <v>0</v>
      </c>
      <c r="S16">
        <v>0</v>
      </c>
      <c r="T16">
        <v>0</v>
      </c>
      <c r="U16" s="2">
        <v>0</v>
      </c>
      <c r="W16">
        <v>2758.55</v>
      </c>
    </row>
    <row r="17" spans="1:23" x14ac:dyDescent="0.25">
      <c r="A17">
        <v>58009</v>
      </c>
      <c r="B17" t="s">
        <v>18</v>
      </c>
      <c r="C17">
        <v>440.61</v>
      </c>
      <c r="D17">
        <v>464.71</v>
      </c>
      <c r="E17">
        <v>472.4</v>
      </c>
      <c r="F17">
        <v>472.72</v>
      </c>
      <c r="G17">
        <v>474.89</v>
      </c>
      <c r="H17">
        <v>476.2</v>
      </c>
      <c r="I17">
        <v>478</v>
      </c>
      <c r="J17">
        <v>481.76</v>
      </c>
      <c r="K17" s="2">
        <v>25.952142389999999</v>
      </c>
      <c r="N17">
        <v>24.1</v>
      </c>
      <c r="O17">
        <v>7.69</v>
      </c>
      <c r="P17">
        <v>0.32</v>
      </c>
      <c r="Q17">
        <v>2.17</v>
      </c>
      <c r="R17">
        <v>1.31</v>
      </c>
      <c r="S17">
        <v>1.8</v>
      </c>
      <c r="T17">
        <v>3.76</v>
      </c>
      <c r="U17" s="2">
        <v>20.254910200000001</v>
      </c>
      <c r="W17">
        <v>1415.73</v>
      </c>
    </row>
    <row r="18" spans="1:23" x14ac:dyDescent="0.25">
      <c r="A18">
        <v>58010</v>
      </c>
      <c r="B18" t="s">
        <v>19</v>
      </c>
      <c r="C18">
        <v>62.38</v>
      </c>
      <c r="D18">
        <v>62.95</v>
      </c>
      <c r="E18">
        <v>62.99</v>
      </c>
      <c r="F18">
        <v>62.99</v>
      </c>
      <c r="G18">
        <v>63.34</v>
      </c>
      <c r="H18">
        <v>63.34</v>
      </c>
      <c r="I18">
        <v>63.34</v>
      </c>
      <c r="J18">
        <v>63.34</v>
      </c>
      <c r="K18" s="2">
        <v>5.2024213350000004</v>
      </c>
      <c r="N18">
        <v>0.56999999999999995</v>
      </c>
      <c r="O18">
        <v>0.04</v>
      </c>
      <c r="P18">
        <v>0</v>
      </c>
      <c r="Q18">
        <v>0.35</v>
      </c>
      <c r="R18">
        <v>0</v>
      </c>
      <c r="S18">
        <v>0</v>
      </c>
      <c r="T18">
        <v>0</v>
      </c>
      <c r="U18" s="2">
        <v>0</v>
      </c>
      <c r="W18">
        <v>1155.1300000000001</v>
      </c>
    </row>
    <row r="19" spans="1:23" x14ac:dyDescent="0.25">
      <c r="A19">
        <v>58011</v>
      </c>
      <c r="B19" t="s">
        <v>20</v>
      </c>
      <c r="C19">
        <v>573.51</v>
      </c>
      <c r="D19">
        <v>583.91999999999996</v>
      </c>
      <c r="E19">
        <v>587.37</v>
      </c>
      <c r="F19">
        <v>587.83000000000004</v>
      </c>
      <c r="G19">
        <v>588.92999999999995</v>
      </c>
      <c r="H19">
        <v>593.67999999999995</v>
      </c>
      <c r="I19">
        <v>593.58000000000004</v>
      </c>
      <c r="J19">
        <v>594.77</v>
      </c>
      <c r="K19" s="2">
        <v>10.87380593</v>
      </c>
      <c r="N19">
        <v>10.41</v>
      </c>
      <c r="O19">
        <v>3.45</v>
      </c>
      <c r="P19">
        <v>0.46</v>
      </c>
      <c r="Q19">
        <v>1.1000000000000001</v>
      </c>
      <c r="R19">
        <v>4.75</v>
      </c>
      <c r="S19">
        <v>-0.1</v>
      </c>
      <c r="T19">
        <v>1.19</v>
      </c>
      <c r="U19" s="2">
        <v>2.1756021759999999</v>
      </c>
      <c r="W19">
        <v>4896.24</v>
      </c>
    </row>
    <row r="20" spans="1:23" x14ac:dyDescent="0.25">
      <c r="A20">
        <v>58012</v>
      </c>
      <c r="B20" t="s">
        <v>21</v>
      </c>
      <c r="C20">
        <v>88.65</v>
      </c>
      <c r="D20">
        <v>89.31</v>
      </c>
      <c r="E20">
        <v>89.42</v>
      </c>
      <c r="F20">
        <v>89.42</v>
      </c>
      <c r="G20">
        <v>89.42</v>
      </c>
      <c r="H20">
        <v>89.42</v>
      </c>
      <c r="I20">
        <v>89.41</v>
      </c>
      <c r="J20">
        <v>89.52</v>
      </c>
      <c r="K20" s="2">
        <v>4.7758518590000003</v>
      </c>
      <c r="N20">
        <v>0.65999999999999703</v>
      </c>
      <c r="O20">
        <v>0.11</v>
      </c>
      <c r="P20">
        <v>0</v>
      </c>
      <c r="Q20">
        <v>0</v>
      </c>
      <c r="R20">
        <v>0</v>
      </c>
      <c r="S20">
        <v>-0.01</v>
      </c>
      <c r="T20">
        <v>0.11</v>
      </c>
      <c r="U20" s="2">
        <v>0.58684506800000003</v>
      </c>
      <c r="W20">
        <v>1785.78</v>
      </c>
    </row>
    <row r="21" spans="1:23" x14ac:dyDescent="0.25">
      <c r="A21">
        <v>58013</v>
      </c>
      <c r="B21" t="s">
        <v>22</v>
      </c>
      <c r="C21">
        <v>532.04</v>
      </c>
      <c r="D21">
        <v>546.01</v>
      </c>
      <c r="E21">
        <v>549.5</v>
      </c>
      <c r="F21">
        <v>556.79</v>
      </c>
      <c r="G21">
        <v>558.91</v>
      </c>
      <c r="H21">
        <v>559.20000000000005</v>
      </c>
      <c r="I21">
        <v>566.41999999999996</v>
      </c>
      <c r="J21">
        <v>562.55999999999995</v>
      </c>
      <c r="K21" s="2">
        <v>3.9357281930000001</v>
      </c>
      <c r="N21">
        <v>13.97</v>
      </c>
      <c r="O21">
        <v>3.49</v>
      </c>
      <c r="P21">
        <v>7.29</v>
      </c>
      <c r="Q21">
        <v>2.12</v>
      </c>
      <c r="R21">
        <v>0.28999999999999998</v>
      </c>
      <c r="S21">
        <v>7.22</v>
      </c>
      <c r="T21">
        <v>-3.86</v>
      </c>
      <c r="U21" s="2">
        <v>-2.700496094</v>
      </c>
      <c r="W21">
        <v>13761.63</v>
      </c>
    </row>
    <row r="22" spans="1:23" x14ac:dyDescent="0.25">
      <c r="A22">
        <v>58014</v>
      </c>
      <c r="B22" t="s">
        <v>23</v>
      </c>
      <c r="C22">
        <v>32.4</v>
      </c>
      <c r="D22">
        <v>32.61</v>
      </c>
      <c r="E22">
        <v>32.81</v>
      </c>
      <c r="F22">
        <v>32.81</v>
      </c>
      <c r="G22">
        <v>32.81</v>
      </c>
      <c r="H22">
        <v>32.81</v>
      </c>
      <c r="I22">
        <v>32.81</v>
      </c>
      <c r="J22">
        <v>32.81</v>
      </c>
      <c r="K22" s="2">
        <v>0.81196591799999995</v>
      </c>
      <c r="N22">
        <v>0.21000000000000099</v>
      </c>
      <c r="O22">
        <v>0.2</v>
      </c>
      <c r="P22">
        <v>0</v>
      </c>
      <c r="Q22">
        <v>0</v>
      </c>
      <c r="R22">
        <v>0</v>
      </c>
      <c r="S22">
        <v>0</v>
      </c>
      <c r="T22">
        <v>0</v>
      </c>
      <c r="U22" s="2">
        <v>0</v>
      </c>
      <c r="W22">
        <v>4008.41</v>
      </c>
    </row>
    <row r="23" spans="1:23" x14ac:dyDescent="0.25">
      <c r="A23">
        <v>58015</v>
      </c>
      <c r="B23" t="s">
        <v>24</v>
      </c>
      <c r="C23">
        <v>378.21</v>
      </c>
      <c r="D23">
        <v>385.25</v>
      </c>
      <c r="E23">
        <v>387.79</v>
      </c>
      <c r="F23">
        <v>388.43</v>
      </c>
      <c r="G23">
        <v>388.73</v>
      </c>
      <c r="H23">
        <v>388.75</v>
      </c>
      <c r="I23">
        <v>389</v>
      </c>
      <c r="J23">
        <v>389.96</v>
      </c>
      <c r="K23" s="2">
        <v>8.3172303769999996</v>
      </c>
      <c r="N23">
        <v>7.0400000000000196</v>
      </c>
      <c r="O23">
        <v>2.54</v>
      </c>
      <c r="P23">
        <v>0.64</v>
      </c>
      <c r="Q23">
        <v>0.3</v>
      </c>
      <c r="R23">
        <v>0.02</v>
      </c>
      <c r="S23">
        <v>0.25</v>
      </c>
      <c r="T23">
        <v>0.96</v>
      </c>
      <c r="U23" s="2">
        <v>2.047528249</v>
      </c>
      <c r="W23">
        <v>4310.37</v>
      </c>
    </row>
    <row r="24" spans="1:23" x14ac:dyDescent="0.25">
      <c r="A24">
        <v>58016</v>
      </c>
      <c r="B24" t="s">
        <v>25</v>
      </c>
      <c r="C24">
        <v>155.79</v>
      </c>
      <c r="D24">
        <v>156.16999999999999</v>
      </c>
      <c r="E24">
        <v>157.16</v>
      </c>
      <c r="F24">
        <v>157.34</v>
      </c>
      <c r="G24">
        <v>157.36000000000001</v>
      </c>
      <c r="H24">
        <v>157.38</v>
      </c>
      <c r="I24">
        <v>157.55000000000001</v>
      </c>
      <c r="J24">
        <v>157.88999999999999</v>
      </c>
      <c r="K24" s="2">
        <v>4.2801261080000002</v>
      </c>
      <c r="N24">
        <v>0.37999999999999501</v>
      </c>
      <c r="O24">
        <v>0.99</v>
      </c>
      <c r="P24">
        <v>0.18</v>
      </c>
      <c r="Q24">
        <v>0.02</v>
      </c>
      <c r="R24">
        <v>0.02</v>
      </c>
      <c r="S24">
        <v>0.17</v>
      </c>
      <c r="T24">
        <v>0.34</v>
      </c>
      <c r="U24" s="2">
        <v>0.92168147199999995</v>
      </c>
      <c r="W24">
        <v>3533.12</v>
      </c>
    </row>
    <row r="25" spans="1:23" x14ac:dyDescent="0.25">
      <c r="A25">
        <v>58017</v>
      </c>
      <c r="B25" t="s">
        <v>26</v>
      </c>
      <c r="C25">
        <v>26</v>
      </c>
      <c r="D25">
        <v>26.64</v>
      </c>
      <c r="E25">
        <v>27.01</v>
      </c>
      <c r="F25">
        <v>26.97</v>
      </c>
      <c r="G25">
        <v>27.01</v>
      </c>
      <c r="H25">
        <v>27.01</v>
      </c>
      <c r="I25">
        <v>27.01</v>
      </c>
      <c r="J25">
        <v>27.11</v>
      </c>
      <c r="K25" s="2">
        <v>3.6846755010000001</v>
      </c>
      <c r="N25">
        <v>0.64000000000000101</v>
      </c>
      <c r="O25">
        <v>0.37</v>
      </c>
      <c r="P25">
        <v>-0.04</v>
      </c>
      <c r="Q25">
        <v>0.04</v>
      </c>
      <c r="R25">
        <v>0</v>
      </c>
      <c r="S25">
        <v>0</v>
      </c>
      <c r="T25">
        <v>0.1</v>
      </c>
      <c r="U25" s="2">
        <v>1.3591573219999999</v>
      </c>
      <c r="W25">
        <v>709.75</v>
      </c>
    </row>
    <row r="26" spans="1:23" x14ac:dyDescent="0.25">
      <c r="A26">
        <v>58018</v>
      </c>
      <c r="B26" t="s">
        <v>27</v>
      </c>
      <c r="C26">
        <v>342.58</v>
      </c>
      <c r="D26">
        <v>353.1</v>
      </c>
      <c r="E26">
        <v>359.09</v>
      </c>
      <c r="F26">
        <v>359.59</v>
      </c>
      <c r="G26">
        <v>359.91</v>
      </c>
      <c r="H26">
        <v>360.39</v>
      </c>
      <c r="I26">
        <v>363.4</v>
      </c>
      <c r="J26">
        <v>364.72</v>
      </c>
      <c r="K26" s="2">
        <v>12.37639553</v>
      </c>
      <c r="N26">
        <v>10.52</v>
      </c>
      <c r="O26">
        <v>5.99</v>
      </c>
      <c r="P26">
        <v>0.5</v>
      </c>
      <c r="Q26">
        <v>0.32</v>
      </c>
      <c r="R26">
        <v>0.48</v>
      </c>
      <c r="S26">
        <v>3.01</v>
      </c>
      <c r="T26">
        <v>1.32</v>
      </c>
      <c r="U26" s="2">
        <v>4.479283315</v>
      </c>
      <c r="W26">
        <v>2604.3200000000002</v>
      </c>
    </row>
    <row r="27" spans="1:23" x14ac:dyDescent="0.25">
      <c r="A27">
        <v>58019</v>
      </c>
      <c r="B27" t="s">
        <v>28</v>
      </c>
      <c r="C27">
        <v>34.96</v>
      </c>
      <c r="D27">
        <v>35.130000000000003</v>
      </c>
      <c r="E27">
        <v>35.32</v>
      </c>
      <c r="F27">
        <v>35.32</v>
      </c>
      <c r="G27">
        <v>35.32</v>
      </c>
      <c r="H27">
        <v>35.32</v>
      </c>
      <c r="I27">
        <v>35.28</v>
      </c>
      <c r="J27">
        <v>35.57</v>
      </c>
      <c r="K27" s="2">
        <v>1.7505352000000001</v>
      </c>
      <c r="N27">
        <v>0.17000000000000201</v>
      </c>
      <c r="O27">
        <v>0.19</v>
      </c>
      <c r="P27">
        <v>0</v>
      </c>
      <c r="Q27">
        <v>0</v>
      </c>
      <c r="R27">
        <v>0</v>
      </c>
      <c r="S27">
        <v>-0.04</v>
      </c>
      <c r="T27">
        <v>0.28999999999999998</v>
      </c>
      <c r="U27" s="2">
        <v>1.427200472</v>
      </c>
      <c r="W27">
        <v>1996.99</v>
      </c>
    </row>
    <row r="28" spans="1:23" x14ac:dyDescent="0.25">
      <c r="A28">
        <v>58020</v>
      </c>
      <c r="B28" t="s">
        <v>29</v>
      </c>
      <c r="C28">
        <v>100.88</v>
      </c>
      <c r="D28">
        <v>102.13</v>
      </c>
      <c r="E28">
        <v>102.28</v>
      </c>
      <c r="F28">
        <v>102.41</v>
      </c>
      <c r="G28">
        <v>102.41</v>
      </c>
      <c r="H28">
        <v>102.41</v>
      </c>
      <c r="I28">
        <v>102.97</v>
      </c>
      <c r="J28">
        <v>103.09</v>
      </c>
      <c r="K28" s="2">
        <v>1.197164616</v>
      </c>
      <c r="N28">
        <v>1.25</v>
      </c>
      <c r="O28">
        <v>0.15</v>
      </c>
      <c r="P28">
        <v>0.13</v>
      </c>
      <c r="Q28">
        <v>0</v>
      </c>
      <c r="R28">
        <v>0</v>
      </c>
      <c r="S28">
        <v>0.56000000000000005</v>
      </c>
      <c r="T28">
        <v>0.12</v>
      </c>
      <c r="U28" s="2">
        <v>0.13935372400000001</v>
      </c>
      <c r="W28">
        <v>8510.2999999999993</v>
      </c>
    </row>
    <row r="29" spans="1:23" x14ac:dyDescent="0.25">
      <c r="A29">
        <v>58021</v>
      </c>
      <c r="B29" t="s">
        <v>30</v>
      </c>
      <c r="C29">
        <v>23.09</v>
      </c>
      <c r="D29">
        <v>23.52</v>
      </c>
      <c r="E29">
        <v>23.61</v>
      </c>
      <c r="F29">
        <v>23.73</v>
      </c>
      <c r="G29">
        <v>23.77</v>
      </c>
      <c r="H29">
        <v>23.77</v>
      </c>
      <c r="I29">
        <v>23.75</v>
      </c>
      <c r="J29">
        <v>23.85</v>
      </c>
      <c r="K29" s="2">
        <v>4.440844598</v>
      </c>
      <c r="N29">
        <v>0.43</v>
      </c>
      <c r="O29">
        <v>0.09</v>
      </c>
      <c r="P29">
        <v>0.12</v>
      </c>
      <c r="Q29">
        <v>0.04</v>
      </c>
      <c r="R29">
        <v>0</v>
      </c>
      <c r="S29">
        <v>-0.02</v>
      </c>
      <c r="T29">
        <v>0.1</v>
      </c>
      <c r="U29" s="2">
        <v>1.8619893489999999</v>
      </c>
      <c r="W29">
        <v>513.97</v>
      </c>
    </row>
    <row r="30" spans="1:23" x14ac:dyDescent="0.25">
      <c r="A30">
        <v>58022</v>
      </c>
      <c r="B30" t="s">
        <v>31</v>
      </c>
      <c r="C30">
        <v>161.13</v>
      </c>
      <c r="D30">
        <v>162.72</v>
      </c>
      <c r="E30">
        <v>163.41999999999999</v>
      </c>
      <c r="F30">
        <v>163.5</v>
      </c>
      <c r="G30">
        <v>163.58000000000001</v>
      </c>
      <c r="H30">
        <v>163.6</v>
      </c>
      <c r="I30">
        <v>163.71</v>
      </c>
      <c r="J30">
        <v>163.71</v>
      </c>
      <c r="K30" s="2">
        <v>11.55295546</v>
      </c>
      <c r="N30">
        <v>1.59</v>
      </c>
      <c r="O30">
        <v>0.7</v>
      </c>
      <c r="P30">
        <v>0.08</v>
      </c>
      <c r="Q30">
        <v>0.08</v>
      </c>
      <c r="R30">
        <v>0.02</v>
      </c>
      <c r="S30">
        <v>0.11</v>
      </c>
      <c r="T30">
        <v>0</v>
      </c>
      <c r="U30" s="2">
        <v>0</v>
      </c>
      <c r="W30">
        <v>1255.9100000000001</v>
      </c>
    </row>
    <row r="31" spans="1:23" x14ac:dyDescent="0.25">
      <c r="A31">
        <v>58023</v>
      </c>
      <c r="B31" t="s">
        <v>32</v>
      </c>
      <c r="C31">
        <v>199.01</v>
      </c>
      <c r="D31">
        <v>204.92</v>
      </c>
      <c r="E31">
        <v>207.6</v>
      </c>
      <c r="F31">
        <v>208.53</v>
      </c>
      <c r="G31">
        <v>208.53</v>
      </c>
      <c r="H31">
        <v>208.72</v>
      </c>
      <c r="I31">
        <v>208.67</v>
      </c>
      <c r="J31">
        <v>210.61</v>
      </c>
      <c r="K31" s="2">
        <v>7.3249027910000004</v>
      </c>
      <c r="N31">
        <v>5.91</v>
      </c>
      <c r="O31">
        <v>2.68</v>
      </c>
      <c r="P31">
        <v>0.93</v>
      </c>
      <c r="Q31">
        <v>0</v>
      </c>
      <c r="R31">
        <v>0.19</v>
      </c>
      <c r="S31">
        <v>-0.05</v>
      </c>
      <c r="T31">
        <v>1.94</v>
      </c>
      <c r="U31" s="2">
        <v>6.7472159039999999</v>
      </c>
      <c r="W31">
        <v>2676.25</v>
      </c>
    </row>
    <row r="32" spans="1:23" x14ac:dyDescent="0.25">
      <c r="A32">
        <v>58024</v>
      </c>
      <c r="B32" t="s">
        <v>33</v>
      </c>
      <c r="C32">
        <v>237.35</v>
      </c>
      <c r="D32">
        <v>248.1</v>
      </c>
      <c r="E32">
        <v>248.72</v>
      </c>
      <c r="F32">
        <v>248.96</v>
      </c>
      <c r="G32">
        <v>249.46</v>
      </c>
      <c r="H32">
        <v>249.48</v>
      </c>
      <c r="I32">
        <v>249.6</v>
      </c>
      <c r="J32">
        <v>247.63</v>
      </c>
      <c r="K32" s="2">
        <v>8.1121011599999999</v>
      </c>
      <c r="N32">
        <v>10.75</v>
      </c>
      <c r="O32">
        <v>0.62</v>
      </c>
      <c r="P32">
        <v>0.24</v>
      </c>
      <c r="Q32">
        <v>0.5</v>
      </c>
      <c r="R32">
        <v>0.02</v>
      </c>
      <c r="S32">
        <v>0.12</v>
      </c>
      <c r="T32">
        <v>-1.97</v>
      </c>
      <c r="U32" s="2">
        <v>-6.4535150359999998</v>
      </c>
      <c r="W32">
        <v>2815.25</v>
      </c>
    </row>
    <row r="33" spans="1:23" x14ac:dyDescent="0.25">
      <c r="A33">
        <v>58025</v>
      </c>
      <c r="B33" t="s">
        <v>34</v>
      </c>
      <c r="C33">
        <v>49.33</v>
      </c>
      <c r="D33">
        <v>52.67</v>
      </c>
      <c r="E33">
        <v>52.99</v>
      </c>
      <c r="F33">
        <v>53.08</v>
      </c>
      <c r="G33">
        <v>53.1</v>
      </c>
      <c r="H33">
        <v>53.1</v>
      </c>
      <c r="I33">
        <v>53.1</v>
      </c>
      <c r="J33">
        <v>53.35</v>
      </c>
      <c r="K33" s="2">
        <v>3.4945567450000001</v>
      </c>
      <c r="N33">
        <v>3.34</v>
      </c>
      <c r="O33">
        <v>0.32</v>
      </c>
      <c r="P33">
        <v>0.09</v>
      </c>
      <c r="Q33">
        <v>0.02</v>
      </c>
      <c r="R33">
        <v>0</v>
      </c>
      <c r="S33">
        <v>0</v>
      </c>
      <c r="T33">
        <v>0.25</v>
      </c>
      <c r="U33" s="2">
        <v>1.6375617360000001</v>
      </c>
      <c r="W33">
        <v>1477.33</v>
      </c>
    </row>
    <row r="34" spans="1:23" x14ac:dyDescent="0.25">
      <c r="A34">
        <v>58026</v>
      </c>
      <c r="B34" t="s">
        <v>35</v>
      </c>
      <c r="C34">
        <v>229.96</v>
      </c>
      <c r="D34">
        <v>240.05</v>
      </c>
      <c r="E34">
        <v>241.98</v>
      </c>
      <c r="F34">
        <v>241.99</v>
      </c>
      <c r="G34">
        <v>242.38</v>
      </c>
      <c r="H34">
        <v>242.7</v>
      </c>
      <c r="I34">
        <v>242.68</v>
      </c>
      <c r="J34">
        <v>242.79</v>
      </c>
      <c r="K34" s="2">
        <v>13.60297619</v>
      </c>
      <c r="N34">
        <v>10.09</v>
      </c>
      <c r="O34">
        <v>1.93</v>
      </c>
      <c r="P34">
        <v>0.01</v>
      </c>
      <c r="Q34">
        <v>0.39</v>
      </c>
      <c r="R34">
        <v>0.32</v>
      </c>
      <c r="S34">
        <v>-0.02</v>
      </c>
      <c r="T34">
        <v>0.11</v>
      </c>
      <c r="U34" s="2">
        <v>0.61630519399999995</v>
      </c>
      <c r="W34">
        <v>1554.87</v>
      </c>
    </row>
    <row r="35" spans="1:23" x14ac:dyDescent="0.25">
      <c r="A35">
        <v>58027</v>
      </c>
      <c r="B35" t="s">
        <v>36</v>
      </c>
      <c r="C35">
        <v>36.35</v>
      </c>
      <c r="D35">
        <v>37.950000000000003</v>
      </c>
      <c r="E35">
        <v>39.44</v>
      </c>
      <c r="F35">
        <v>39.44</v>
      </c>
      <c r="G35">
        <v>39.44</v>
      </c>
      <c r="H35">
        <v>39.44</v>
      </c>
      <c r="I35">
        <v>39.44</v>
      </c>
      <c r="J35">
        <v>39.549999999999997</v>
      </c>
      <c r="K35" s="2">
        <v>3.281313521</v>
      </c>
      <c r="N35">
        <v>1.6</v>
      </c>
      <c r="O35">
        <v>1.49</v>
      </c>
      <c r="P35">
        <v>0</v>
      </c>
      <c r="Q35">
        <v>0</v>
      </c>
      <c r="R35">
        <v>0</v>
      </c>
      <c r="S35">
        <v>0</v>
      </c>
      <c r="T35">
        <v>0.11</v>
      </c>
      <c r="U35" s="2">
        <v>0.91262828600000001</v>
      </c>
      <c r="W35">
        <v>1168.96</v>
      </c>
    </row>
    <row r="36" spans="1:23" x14ac:dyDescent="0.25">
      <c r="A36">
        <v>58028</v>
      </c>
      <c r="B36" t="s">
        <v>37</v>
      </c>
      <c r="C36">
        <v>57.37</v>
      </c>
      <c r="D36">
        <v>57.37</v>
      </c>
      <c r="E36">
        <v>57.37</v>
      </c>
      <c r="F36">
        <v>57.37</v>
      </c>
      <c r="G36">
        <v>57.37</v>
      </c>
      <c r="H36">
        <v>57.37</v>
      </c>
      <c r="I36">
        <v>57.37</v>
      </c>
      <c r="J36">
        <v>57.37</v>
      </c>
      <c r="K36" s="2">
        <v>1.811007466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 s="2">
        <v>0</v>
      </c>
      <c r="W36">
        <v>3110.48</v>
      </c>
    </row>
    <row r="37" spans="1:23" x14ac:dyDescent="0.25">
      <c r="A37">
        <v>58029</v>
      </c>
      <c r="B37" t="s">
        <v>38</v>
      </c>
      <c r="C37">
        <v>913.45</v>
      </c>
      <c r="D37">
        <v>956.86</v>
      </c>
      <c r="E37">
        <v>968.5</v>
      </c>
      <c r="F37">
        <v>971.84</v>
      </c>
      <c r="G37">
        <v>972.4</v>
      </c>
      <c r="H37">
        <v>967.55</v>
      </c>
      <c r="I37">
        <v>967.65</v>
      </c>
      <c r="J37">
        <v>972.9</v>
      </c>
      <c r="K37" s="2">
        <v>7.2493627280000004</v>
      </c>
      <c r="N37">
        <v>43.41</v>
      </c>
      <c r="O37">
        <v>11.64</v>
      </c>
      <c r="P37">
        <v>3.34</v>
      </c>
      <c r="Q37">
        <v>0.56000000000000005</v>
      </c>
      <c r="R37">
        <v>-4.8499999999999996</v>
      </c>
      <c r="S37">
        <v>0.1</v>
      </c>
      <c r="T37">
        <v>5.25</v>
      </c>
      <c r="U37" s="2">
        <v>3.9119286999999998</v>
      </c>
      <c r="W37">
        <v>12507.04</v>
      </c>
    </row>
    <row r="38" spans="1:23" x14ac:dyDescent="0.25">
      <c r="A38">
        <v>58030</v>
      </c>
      <c r="B38" t="s">
        <v>39</v>
      </c>
      <c r="C38">
        <v>43.75</v>
      </c>
      <c r="D38">
        <v>44.63</v>
      </c>
      <c r="E38">
        <v>44.68</v>
      </c>
      <c r="F38">
        <v>44.68</v>
      </c>
      <c r="G38">
        <v>44.68</v>
      </c>
      <c r="H38">
        <v>44.68</v>
      </c>
      <c r="I38">
        <v>44.68</v>
      </c>
      <c r="J38">
        <v>44.68</v>
      </c>
      <c r="K38" s="2">
        <v>2.3748651249999999</v>
      </c>
      <c r="N38">
        <v>0.880000000000003</v>
      </c>
      <c r="O38">
        <v>0.05</v>
      </c>
      <c r="P38">
        <v>0</v>
      </c>
      <c r="Q38">
        <v>0</v>
      </c>
      <c r="R38">
        <v>0</v>
      </c>
      <c r="S38">
        <v>0</v>
      </c>
      <c r="T38">
        <v>0</v>
      </c>
      <c r="U38" s="2">
        <v>0</v>
      </c>
      <c r="W38">
        <v>1837.62</v>
      </c>
    </row>
    <row r="39" spans="1:23" x14ac:dyDescent="0.25">
      <c r="A39">
        <v>58031</v>
      </c>
      <c r="B39" t="s">
        <v>40</v>
      </c>
      <c r="C39">
        <v>36.96</v>
      </c>
      <c r="D39">
        <v>37.22</v>
      </c>
      <c r="E39">
        <v>37.22</v>
      </c>
      <c r="F39">
        <v>37.22</v>
      </c>
      <c r="G39">
        <v>37.22</v>
      </c>
      <c r="H39">
        <v>37.22</v>
      </c>
      <c r="I39">
        <v>37.22</v>
      </c>
      <c r="J39">
        <v>37.22</v>
      </c>
      <c r="K39" s="2">
        <v>3.5963437489999999</v>
      </c>
      <c r="N39">
        <v>0.25999999999999801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 s="2">
        <v>0</v>
      </c>
      <c r="W39">
        <v>997.98</v>
      </c>
    </row>
    <row r="40" spans="1:23" x14ac:dyDescent="0.25">
      <c r="A40">
        <v>58032</v>
      </c>
      <c r="B40" t="s">
        <v>41</v>
      </c>
      <c r="C40">
        <v>1377.34</v>
      </c>
      <c r="D40">
        <v>1448.83</v>
      </c>
      <c r="E40">
        <v>1453.88</v>
      </c>
      <c r="F40">
        <v>1455.45</v>
      </c>
      <c r="G40">
        <v>1456.06</v>
      </c>
      <c r="H40">
        <v>1462.05</v>
      </c>
      <c r="I40">
        <v>1462.13</v>
      </c>
      <c r="J40">
        <v>1458.06</v>
      </c>
      <c r="K40" s="2">
        <v>19.785086889999999</v>
      </c>
      <c r="N40">
        <v>71.489999999999995</v>
      </c>
      <c r="O40">
        <v>5.05</v>
      </c>
      <c r="P40">
        <v>1.57</v>
      </c>
      <c r="Q40">
        <v>0.61</v>
      </c>
      <c r="R40">
        <v>5.99</v>
      </c>
      <c r="S40">
        <v>0.08</v>
      </c>
      <c r="T40">
        <v>-4.07</v>
      </c>
      <c r="U40" s="2">
        <v>-5.5227702320000001</v>
      </c>
      <c r="W40">
        <v>5992.15</v>
      </c>
    </row>
    <row r="41" spans="1:23" x14ac:dyDescent="0.25">
      <c r="A41">
        <v>58033</v>
      </c>
      <c r="B41" t="s">
        <v>42</v>
      </c>
      <c r="C41">
        <v>77.540000000000006</v>
      </c>
      <c r="D41">
        <v>78.180000000000007</v>
      </c>
      <c r="E41">
        <v>78.489999999999995</v>
      </c>
      <c r="F41">
        <v>73.290000000000006</v>
      </c>
      <c r="G41">
        <v>73.31</v>
      </c>
      <c r="H41">
        <v>73.31</v>
      </c>
      <c r="I41">
        <v>73.319999999999993</v>
      </c>
      <c r="J41">
        <v>73.44</v>
      </c>
      <c r="K41" s="2">
        <v>3.5439055339999999</v>
      </c>
      <c r="N41">
        <v>0.64000000000000101</v>
      </c>
      <c r="O41">
        <v>0.31</v>
      </c>
      <c r="P41">
        <v>-5.2</v>
      </c>
      <c r="Q41">
        <v>0.02</v>
      </c>
      <c r="R41">
        <v>0</v>
      </c>
      <c r="S41">
        <v>0.01</v>
      </c>
      <c r="T41">
        <v>0.12</v>
      </c>
      <c r="U41" s="2">
        <v>0.579069532</v>
      </c>
      <c r="W41">
        <v>1994.75</v>
      </c>
    </row>
    <row r="42" spans="1:23" x14ac:dyDescent="0.25">
      <c r="A42">
        <v>58034</v>
      </c>
      <c r="B42" t="s">
        <v>43</v>
      </c>
      <c r="C42">
        <v>460.66</v>
      </c>
      <c r="D42">
        <v>500.85</v>
      </c>
      <c r="E42">
        <v>533.92999999999995</v>
      </c>
      <c r="F42">
        <v>534.28</v>
      </c>
      <c r="G42">
        <v>537.29999999999995</v>
      </c>
      <c r="H42">
        <v>590.99</v>
      </c>
      <c r="I42">
        <v>590.83000000000004</v>
      </c>
      <c r="J42">
        <v>599.32000000000005</v>
      </c>
      <c r="K42" s="2">
        <v>22.24845569</v>
      </c>
      <c r="N42">
        <v>40.19</v>
      </c>
      <c r="O42">
        <v>33.08</v>
      </c>
      <c r="P42">
        <v>0.35</v>
      </c>
      <c r="Q42">
        <v>3.02</v>
      </c>
      <c r="R42">
        <v>53.69</v>
      </c>
      <c r="S42">
        <v>-0.16</v>
      </c>
      <c r="T42">
        <v>8.49</v>
      </c>
      <c r="U42" s="2">
        <v>31.51728439</v>
      </c>
      <c r="W42">
        <v>2233.1</v>
      </c>
    </row>
    <row r="43" spans="1:23" x14ac:dyDescent="0.25">
      <c r="A43">
        <v>58035</v>
      </c>
      <c r="B43" t="s">
        <v>44</v>
      </c>
      <c r="C43">
        <v>65.36</v>
      </c>
      <c r="D43">
        <v>68.87</v>
      </c>
      <c r="E43">
        <v>68.98</v>
      </c>
      <c r="F43">
        <v>68.98</v>
      </c>
      <c r="G43">
        <v>69.040000000000006</v>
      </c>
      <c r="H43">
        <v>69.040000000000006</v>
      </c>
      <c r="I43">
        <v>69.040000000000006</v>
      </c>
      <c r="J43">
        <v>69.06</v>
      </c>
      <c r="K43" s="2">
        <v>19.493056339999999</v>
      </c>
      <c r="N43">
        <v>3.51000000000001</v>
      </c>
      <c r="O43">
        <v>0.11</v>
      </c>
      <c r="P43">
        <v>0</v>
      </c>
      <c r="Q43">
        <v>0.06</v>
      </c>
      <c r="R43">
        <v>0</v>
      </c>
      <c r="S43">
        <v>0</v>
      </c>
      <c r="T43">
        <v>0.02</v>
      </c>
      <c r="U43" s="2">
        <v>0.56452523399999999</v>
      </c>
      <c r="W43">
        <v>288.92</v>
      </c>
    </row>
    <row r="44" spans="1:23" x14ac:dyDescent="0.25">
      <c r="A44">
        <v>58036</v>
      </c>
      <c r="B44" t="s">
        <v>45</v>
      </c>
      <c r="C44">
        <v>535.44000000000005</v>
      </c>
      <c r="D44">
        <v>581.42999999999995</v>
      </c>
      <c r="E44">
        <v>593.36</v>
      </c>
      <c r="F44">
        <v>594.07000000000005</v>
      </c>
      <c r="G44">
        <v>597.23</v>
      </c>
      <c r="H44">
        <v>598.46</v>
      </c>
      <c r="I44">
        <v>600.27</v>
      </c>
      <c r="J44">
        <v>603.23</v>
      </c>
      <c r="K44" s="2">
        <v>14.66820669</v>
      </c>
      <c r="N44">
        <v>45.989999999999903</v>
      </c>
      <c r="O44">
        <v>11.93</v>
      </c>
      <c r="P44">
        <v>0.71</v>
      </c>
      <c r="Q44">
        <v>3.16</v>
      </c>
      <c r="R44">
        <v>1.23</v>
      </c>
      <c r="S44">
        <v>1.81</v>
      </c>
      <c r="T44">
        <v>2.96</v>
      </c>
      <c r="U44" s="2">
        <v>7.1975683889999997</v>
      </c>
      <c r="W44">
        <v>3577.06</v>
      </c>
    </row>
    <row r="45" spans="1:23" x14ac:dyDescent="0.25">
      <c r="A45">
        <v>58037</v>
      </c>
      <c r="B45" t="s">
        <v>46</v>
      </c>
      <c r="C45">
        <v>21.1</v>
      </c>
      <c r="D45">
        <v>21.1</v>
      </c>
      <c r="E45">
        <v>21.1</v>
      </c>
      <c r="F45">
        <v>21.19</v>
      </c>
      <c r="G45">
        <v>21.19</v>
      </c>
      <c r="H45">
        <v>21.19</v>
      </c>
      <c r="I45">
        <v>21.19</v>
      </c>
      <c r="J45">
        <v>21.19</v>
      </c>
      <c r="K45" s="2">
        <v>3.7497124450000001</v>
      </c>
      <c r="N45">
        <v>0</v>
      </c>
      <c r="O45">
        <v>0</v>
      </c>
      <c r="P45">
        <v>0.09</v>
      </c>
      <c r="Q45">
        <v>0</v>
      </c>
      <c r="R45">
        <v>0</v>
      </c>
      <c r="S45">
        <v>0</v>
      </c>
      <c r="T45">
        <v>0</v>
      </c>
      <c r="U45" s="2">
        <v>0</v>
      </c>
      <c r="W45">
        <v>544.01</v>
      </c>
    </row>
    <row r="46" spans="1:23" x14ac:dyDescent="0.25">
      <c r="A46">
        <v>58038</v>
      </c>
      <c r="B46" t="s">
        <v>47</v>
      </c>
      <c r="C46">
        <v>374.55</v>
      </c>
      <c r="D46">
        <v>385.32</v>
      </c>
      <c r="E46">
        <v>395.42</v>
      </c>
      <c r="F46">
        <v>396.43</v>
      </c>
      <c r="G46">
        <v>397.24</v>
      </c>
      <c r="H46">
        <v>398.02</v>
      </c>
      <c r="I46">
        <v>398.85</v>
      </c>
      <c r="J46">
        <v>400.36</v>
      </c>
      <c r="K46" s="2">
        <v>12.871035669999999</v>
      </c>
      <c r="N46">
        <v>10.77</v>
      </c>
      <c r="O46">
        <v>10.1</v>
      </c>
      <c r="P46">
        <v>1.01</v>
      </c>
      <c r="Q46">
        <v>0.81</v>
      </c>
      <c r="R46">
        <v>0.78</v>
      </c>
      <c r="S46">
        <v>0.83</v>
      </c>
      <c r="T46">
        <v>1.51</v>
      </c>
      <c r="U46" s="2">
        <v>4.854446963</v>
      </c>
      <c r="W46">
        <v>2736</v>
      </c>
    </row>
    <row r="47" spans="1:23" x14ac:dyDescent="0.25">
      <c r="A47">
        <v>58039</v>
      </c>
      <c r="B47" t="s">
        <v>48</v>
      </c>
      <c r="C47">
        <v>451.1</v>
      </c>
      <c r="D47">
        <v>476.78</v>
      </c>
      <c r="E47">
        <v>487.91</v>
      </c>
      <c r="F47">
        <v>489.26</v>
      </c>
      <c r="G47">
        <v>492.22</v>
      </c>
      <c r="H47">
        <v>497.13</v>
      </c>
      <c r="I47">
        <v>498.35</v>
      </c>
      <c r="J47">
        <v>500.83</v>
      </c>
      <c r="K47" s="2">
        <v>22.317135660000002</v>
      </c>
      <c r="N47">
        <v>25.68</v>
      </c>
      <c r="O47">
        <v>11.13</v>
      </c>
      <c r="P47">
        <v>1.35</v>
      </c>
      <c r="Q47">
        <v>2.96</v>
      </c>
      <c r="R47">
        <v>4.91</v>
      </c>
      <c r="S47">
        <v>1.22</v>
      </c>
      <c r="T47">
        <v>2.48</v>
      </c>
      <c r="U47" s="2">
        <v>11.0509547</v>
      </c>
      <c r="W47">
        <v>1793.05</v>
      </c>
    </row>
    <row r="48" spans="1:23" x14ac:dyDescent="0.25">
      <c r="A48">
        <v>58040</v>
      </c>
      <c r="B48" t="s">
        <v>49</v>
      </c>
      <c r="C48">
        <v>207.85</v>
      </c>
      <c r="D48">
        <v>212.69</v>
      </c>
      <c r="E48">
        <v>213.52</v>
      </c>
      <c r="F48">
        <v>214.38</v>
      </c>
      <c r="G48">
        <v>215.77</v>
      </c>
      <c r="H48">
        <v>216.4</v>
      </c>
      <c r="I48">
        <v>216.55</v>
      </c>
      <c r="J48">
        <v>216.82</v>
      </c>
      <c r="K48" s="2">
        <v>8.4505505210000003</v>
      </c>
      <c r="N48">
        <v>4.84</v>
      </c>
      <c r="O48">
        <v>0.83</v>
      </c>
      <c r="P48">
        <v>0.86</v>
      </c>
      <c r="Q48">
        <v>1.39</v>
      </c>
      <c r="R48">
        <v>0.63</v>
      </c>
      <c r="S48">
        <v>0.15</v>
      </c>
      <c r="T48">
        <v>0.27</v>
      </c>
      <c r="U48" s="2">
        <v>1.052323882</v>
      </c>
      <c r="W48">
        <v>2357.9</v>
      </c>
    </row>
    <row r="49" spans="1:23" x14ac:dyDescent="0.25">
      <c r="A49">
        <v>58041</v>
      </c>
      <c r="B49" t="s">
        <v>50</v>
      </c>
      <c r="C49">
        <v>72.77</v>
      </c>
      <c r="D49">
        <v>77.459999999999994</v>
      </c>
      <c r="E49">
        <v>77.739999999999995</v>
      </c>
      <c r="F49">
        <v>77.739999999999995</v>
      </c>
      <c r="G49">
        <v>77.849999999999994</v>
      </c>
      <c r="H49">
        <v>78.12</v>
      </c>
      <c r="I49">
        <v>78.12</v>
      </c>
      <c r="J49">
        <v>78.12</v>
      </c>
      <c r="K49" s="2">
        <v>5.2035596289999999</v>
      </c>
      <c r="N49">
        <v>4.6900000000000004</v>
      </c>
      <c r="O49">
        <v>0.28000000000000003</v>
      </c>
      <c r="P49">
        <v>0</v>
      </c>
      <c r="Q49">
        <v>0.11</v>
      </c>
      <c r="R49">
        <v>0.27</v>
      </c>
      <c r="S49">
        <v>0</v>
      </c>
      <c r="T49">
        <v>0</v>
      </c>
      <c r="U49" s="2">
        <v>0</v>
      </c>
      <c r="W49">
        <v>1428.51</v>
      </c>
    </row>
    <row r="50" spans="1:23" x14ac:dyDescent="0.25">
      <c r="A50">
        <v>58042</v>
      </c>
      <c r="B50" t="s">
        <v>51</v>
      </c>
      <c r="C50">
        <v>191.51</v>
      </c>
      <c r="D50">
        <v>197.41</v>
      </c>
      <c r="E50">
        <v>199.17</v>
      </c>
      <c r="F50">
        <v>199.25</v>
      </c>
      <c r="G50">
        <v>199.27</v>
      </c>
      <c r="H50">
        <v>199.39</v>
      </c>
      <c r="I50">
        <v>199.39</v>
      </c>
      <c r="J50">
        <v>199.45</v>
      </c>
      <c r="K50" s="2">
        <v>6.2318193040000001</v>
      </c>
      <c r="N50">
        <v>5.9000000000000101</v>
      </c>
      <c r="O50">
        <v>1.76</v>
      </c>
      <c r="P50">
        <v>0.08</v>
      </c>
      <c r="Q50">
        <v>0.02</v>
      </c>
      <c r="R50">
        <v>0.12</v>
      </c>
      <c r="S50">
        <v>0</v>
      </c>
      <c r="T50">
        <v>0.06</v>
      </c>
      <c r="U50" s="2">
        <v>0.18747012199999999</v>
      </c>
      <c r="W50">
        <v>3009</v>
      </c>
    </row>
    <row r="51" spans="1:23" x14ac:dyDescent="0.25">
      <c r="A51">
        <v>58043</v>
      </c>
      <c r="B51" t="s">
        <v>52</v>
      </c>
      <c r="C51">
        <v>351.04</v>
      </c>
      <c r="D51">
        <v>365.22</v>
      </c>
      <c r="E51">
        <v>366.06</v>
      </c>
      <c r="F51">
        <v>366.29</v>
      </c>
      <c r="G51">
        <v>367.31</v>
      </c>
      <c r="H51">
        <v>367.47</v>
      </c>
      <c r="I51">
        <v>367.53</v>
      </c>
      <c r="J51">
        <v>368.3</v>
      </c>
      <c r="K51" s="2">
        <v>20.60442634</v>
      </c>
      <c r="N51">
        <v>14.18</v>
      </c>
      <c r="O51">
        <v>0.84</v>
      </c>
      <c r="P51">
        <v>0.23</v>
      </c>
      <c r="Q51">
        <v>1.02</v>
      </c>
      <c r="R51">
        <v>0.16</v>
      </c>
      <c r="S51">
        <v>0.06</v>
      </c>
      <c r="T51">
        <v>0.77</v>
      </c>
      <c r="U51" s="2">
        <v>4.307740506</v>
      </c>
      <c r="W51">
        <v>1436.44</v>
      </c>
    </row>
    <row r="52" spans="1:23" x14ac:dyDescent="0.25">
      <c r="A52">
        <v>58044</v>
      </c>
      <c r="B52" t="s">
        <v>53</v>
      </c>
      <c r="C52">
        <v>46.7</v>
      </c>
      <c r="D52">
        <v>46.83</v>
      </c>
      <c r="E52">
        <v>46.92</v>
      </c>
      <c r="F52">
        <v>46.98</v>
      </c>
      <c r="G52">
        <v>46.98</v>
      </c>
      <c r="H52">
        <v>47.02</v>
      </c>
      <c r="I52">
        <v>47.01</v>
      </c>
      <c r="J52">
        <v>47.01</v>
      </c>
      <c r="K52" s="2">
        <v>4.6525207340000003</v>
      </c>
      <c r="N52">
        <v>0.12999999999999501</v>
      </c>
      <c r="O52">
        <v>0.09</v>
      </c>
      <c r="P52">
        <v>0.06</v>
      </c>
      <c r="Q52">
        <v>0</v>
      </c>
      <c r="R52">
        <v>0.04</v>
      </c>
      <c r="S52">
        <v>-0.01</v>
      </c>
      <c r="T52">
        <v>0</v>
      </c>
      <c r="U52" s="2">
        <v>0</v>
      </c>
      <c r="W52">
        <v>963.72</v>
      </c>
    </row>
    <row r="53" spans="1:23" x14ac:dyDescent="0.25">
      <c r="A53">
        <v>58045</v>
      </c>
      <c r="B53" t="s">
        <v>54</v>
      </c>
      <c r="C53">
        <v>32.26</v>
      </c>
      <c r="D53">
        <v>33.840000000000003</v>
      </c>
      <c r="E53">
        <v>33.85</v>
      </c>
      <c r="F53">
        <v>33.85</v>
      </c>
      <c r="G53">
        <v>33.85</v>
      </c>
      <c r="H53">
        <v>33.85</v>
      </c>
      <c r="I53">
        <v>33.85</v>
      </c>
      <c r="J53">
        <v>33.85</v>
      </c>
      <c r="K53" s="2">
        <v>1.295237658</v>
      </c>
      <c r="N53">
        <v>1.5800000000000101</v>
      </c>
      <c r="O53">
        <v>0.01</v>
      </c>
      <c r="P53">
        <v>0</v>
      </c>
      <c r="Q53">
        <v>0</v>
      </c>
      <c r="R53">
        <v>0</v>
      </c>
      <c r="S53">
        <v>0</v>
      </c>
      <c r="T53">
        <v>0</v>
      </c>
      <c r="U53" s="2">
        <v>0</v>
      </c>
      <c r="W53">
        <v>2581.16</v>
      </c>
    </row>
    <row r="54" spans="1:23" x14ac:dyDescent="0.25">
      <c r="A54">
        <v>58046</v>
      </c>
      <c r="B54" t="s">
        <v>55</v>
      </c>
      <c r="C54">
        <v>355.55</v>
      </c>
      <c r="D54">
        <v>369.45</v>
      </c>
      <c r="E54">
        <v>371.87</v>
      </c>
      <c r="F54">
        <v>372.36</v>
      </c>
      <c r="G54">
        <v>372.87</v>
      </c>
      <c r="H54">
        <v>373.49</v>
      </c>
      <c r="I54">
        <v>373.68</v>
      </c>
      <c r="J54">
        <v>374.42</v>
      </c>
      <c r="K54" s="2">
        <v>20.384586070000001</v>
      </c>
      <c r="N54">
        <v>13.9</v>
      </c>
      <c r="O54">
        <v>2.42</v>
      </c>
      <c r="P54">
        <v>0.49</v>
      </c>
      <c r="Q54">
        <v>0.51</v>
      </c>
      <c r="R54">
        <v>0.62</v>
      </c>
      <c r="S54">
        <v>0.19</v>
      </c>
      <c r="T54">
        <v>0.74</v>
      </c>
      <c r="U54" s="2">
        <v>4.0287895120000004</v>
      </c>
      <c r="W54">
        <v>1481.23</v>
      </c>
    </row>
    <row r="55" spans="1:23" x14ac:dyDescent="0.25">
      <c r="A55">
        <v>58047</v>
      </c>
      <c r="B55" t="s">
        <v>56</v>
      </c>
      <c r="C55">
        <v>1692.8</v>
      </c>
      <c r="D55">
        <v>1827.79</v>
      </c>
      <c r="E55">
        <v>1884.21</v>
      </c>
      <c r="F55">
        <v>1895.71</v>
      </c>
      <c r="G55">
        <v>1900.56</v>
      </c>
      <c r="H55">
        <v>1906.73</v>
      </c>
      <c r="I55">
        <v>1912.84</v>
      </c>
      <c r="J55">
        <v>1930.25</v>
      </c>
      <c r="K55" s="2">
        <v>24.325986489999998</v>
      </c>
      <c r="N55">
        <v>134.99</v>
      </c>
      <c r="O55">
        <v>56.42</v>
      </c>
      <c r="P55">
        <v>11.5</v>
      </c>
      <c r="Q55">
        <v>4.8499999999999996</v>
      </c>
      <c r="R55">
        <v>6.17</v>
      </c>
      <c r="S55">
        <v>6.11</v>
      </c>
      <c r="T55">
        <v>17.41</v>
      </c>
      <c r="U55" s="2">
        <v>21.940962299999999</v>
      </c>
      <c r="W55">
        <v>6242.13</v>
      </c>
    </row>
    <row r="56" spans="1:23" x14ac:dyDescent="0.25">
      <c r="A56">
        <v>58048</v>
      </c>
      <c r="B56" t="s">
        <v>57</v>
      </c>
      <c r="C56">
        <v>50.87</v>
      </c>
      <c r="D56">
        <v>50.87</v>
      </c>
      <c r="E56">
        <v>51.02</v>
      </c>
      <c r="F56">
        <v>51.02</v>
      </c>
      <c r="G56">
        <v>51.14</v>
      </c>
      <c r="H56">
        <v>51.14</v>
      </c>
      <c r="I56">
        <v>51.14</v>
      </c>
      <c r="J56">
        <v>51.14</v>
      </c>
      <c r="K56" s="2">
        <v>1.6294823510000001</v>
      </c>
      <c r="N56">
        <v>0</v>
      </c>
      <c r="O56">
        <v>0.15</v>
      </c>
      <c r="P56">
        <v>0</v>
      </c>
      <c r="Q56">
        <v>0.12</v>
      </c>
      <c r="R56">
        <v>0</v>
      </c>
      <c r="S56">
        <v>0</v>
      </c>
      <c r="T56">
        <v>0</v>
      </c>
      <c r="U56" s="2">
        <v>0</v>
      </c>
      <c r="W56">
        <v>3087.55</v>
      </c>
    </row>
    <row r="57" spans="1:23" x14ac:dyDescent="0.25">
      <c r="A57">
        <v>58049</v>
      </c>
      <c r="B57" t="s">
        <v>58</v>
      </c>
      <c r="C57">
        <v>145.37</v>
      </c>
      <c r="D57">
        <v>154.91</v>
      </c>
      <c r="E57">
        <v>155.46</v>
      </c>
      <c r="F57">
        <v>155.63999999999999</v>
      </c>
      <c r="G57">
        <v>155.84</v>
      </c>
      <c r="H57">
        <v>156</v>
      </c>
      <c r="I57">
        <v>155.99</v>
      </c>
      <c r="J57">
        <v>156.09</v>
      </c>
      <c r="K57" s="2">
        <v>13.30202909</v>
      </c>
      <c r="N57">
        <v>9.5399999999999903</v>
      </c>
      <c r="O57">
        <v>0.55000000000000004</v>
      </c>
      <c r="P57">
        <v>0.18</v>
      </c>
      <c r="Q57">
        <v>0.2</v>
      </c>
      <c r="R57">
        <v>0.16</v>
      </c>
      <c r="S57">
        <v>-0.01</v>
      </c>
      <c r="T57">
        <v>0.1</v>
      </c>
      <c r="U57" s="2">
        <v>0.85220251700000005</v>
      </c>
      <c r="W57">
        <v>1028.06</v>
      </c>
    </row>
    <row r="58" spans="1:23" x14ac:dyDescent="0.25">
      <c r="A58">
        <v>58050</v>
      </c>
      <c r="B58" t="s">
        <v>59</v>
      </c>
      <c r="C58">
        <v>409.62</v>
      </c>
      <c r="D58">
        <v>475.28</v>
      </c>
      <c r="E58">
        <v>479.36</v>
      </c>
      <c r="F58">
        <v>479.64</v>
      </c>
      <c r="G58">
        <v>479.68</v>
      </c>
      <c r="H58">
        <v>480.54</v>
      </c>
      <c r="I58">
        <v>480.75</v>
      </c>
      <c r="J58">
        <v>481.35</v>
      </c>
      <c r="K58" s="2">
        <v>11.016033719999999</v>
      </c>
      <c r="N58">
        <v>65.66</v>
      </c>
      <c r="O58">
        <v>4.08</v>
      </c>
      <c r="P58">
        <v>0.28000000000000003</v>
      </c>
      <c r="Q58">
        <v>0.04</v>
      </c>
      <c r="R58">
        <v>0.86</v>
      </c>
      <c r="S58">
        <v>0.21</v>
      </c>
      <c r="T58">
        <v>0.6</v>
      </c>
      <c r="U58" s="2">
        <v>1.3731422529999999</v>
      </c>
      <c r="W58">
        <v>3959.92</v>
      </c>
    </row>
    <row r="59" spans="1:23" x14ac:dyDescent="0.25">
      <c r="A59">
        <v>58051</v>
      </c>
      <c r="B59" t="s">
        <v>60</v>
      </c>
      <c r="C59">
        <v>46</v>
      </c>
      <c r="D59">
        <v>46</v>
      </c>
      <c r="E59">
        <v>46</v>
      </c>
      <c r="F59">
        <v>46</v>
      </c>
      <c r="G59">
        <v>46.02</v>
      </c>
      <c r="H59">
        <v>46.02</v>
      </c>
      <c r="I59">
        <v>46.02</v>
      </c>
      <c r="J59">
        <v>46.02</v>
      </c>
      <c r="K59" s="2">
        <v>2.5632313870000001</v>
      </c>
      <c r="N59">
        <v>0</v>
      </c>
      <c r="O59">
        <v>0</v>
      </c>
      <c r="P59">
        <v>0</v>
      </c>
      <c r="Q59">
        <v>0.02</v>
      </c>
      <c r="R59">
        <v>0</v>
      </c>
      <c r="S59">
        <v>0</v>
      </c>
      <c r="T59">
        <v>0</v>
      </c>
      <c r="U59" s="2">
        <v>0</v>
      </c>
      <c r="W59">
        <v>1749.39</v>
      </c>
    </row>
    <row r="60" spans="1:23" x14ac:dyDescent="0.25">
      <c r="A60">
        <v>58052</v>
      </c>
      <c r="B60" t="s">
        <v>61</v>
      </c>
      <c r="C60">
        <v>53.27</v>
      </c>
      <c r="D60">
        <v>53.85</v>
      </c>
      <c r="E60">
        <v>55.59</v>
      </c>
      <c r="F60">
        <v>55.59</v>
      </c>
      <c r="G60">
        <v>55.59</v>
      </c>
      <c r="H60">
        <v>55.59</v>
      </c>
      <c r="I60">
        <v>55.59</v>
      </c>
      <c r="J60">
        <v>55.9</v>
      </c>
      <c r="K60" s="2">
        <v>2.727933749</v>
      </c>
      <c r="N60">
        <v>0.57999999999999796</v>
      </c>
      <c r="O60">
        <v>1.74</v>
      </c>
      <c r="P60">
        <v>0</v>
      </c>
      <c r="Q60">
        <v>0</v>
      </c>
      <c r="R60">
        <v>0</v>
      </c>
      <c r="S60">
        <v>0</v>
      </c>
      <c r="T60">
        <v>0.31</v>
      </c>
      <c r="U60" s="2">
        <v>1.512807625</v>
      </c>
      <c r="W60">
        <v>1995.9</v>
      </c>
    </row>
    <row r="61" spans="1:23" x14ac:dyDescent="0.25">
      <c r="A61">
        <v>58053</v>
      </c>
      <c r="B61" t="s">
        <v>62</v>
      </c>
      <c r="C61">
        <v>59.69</v>
      </c>
      <c r="D61">
        <v>63.31</v>
      </c>
      <c r="E61">
        <v>63.31</v>
      </c>
      <c r="F61">
        <v>63.31</v>
      </c>
      <c r="G61">
        <v>63.34</v>
      </c>
      <c r="H61">
        <v>63.34</v>
      </c>
      <c r="I61">
        <v>63.34</v>
      </c>
      <c r="J61">
        <v>63.34</v>
      </c>
      <c r="K61" s="2">
        <v>4.6268362349999999</v>
      </c>
      <c r="N61">
        <v>3.62</v>
      </c>
      <c r="O61">
        <v>0</v>
      </c>
      <c r="P61">
        <v>0</v>
      </c>
      <c r="Q61">
        <v>0.03</v>
      </c>
      <c r="R61">
        <v>0</v>
      </c>
      <c r="S61">
        <v>0</v>
      </c>
      <c r="T61">
        <v>0</v>
      </c>
      <c r="U61" s="2">
        <v>0</v>
      </c>
      <c r="W61">
        <v>1309.28</v>
      </c>
    </row>
    <row r="62" spans="1:23" x14ac:dyDescent="0.25">
      <c r="A62">
        <v>58054</v>
      </c>
      <c r="B62" t="s">
        <v>63</v>
      </c>
      <c r="C62">
        <v>194.67</v>
      </c>
      <c r="D62">
        <v>204.1</v>
      </c>
      <c r="E62">
        <v>206.97</v>
      </c>
      <c r="F62">
        <v>207.64</v>
      </c>
      <c r="G62">
        <v>209.46</v>
      </c>
      <c r="H62">
        <v>210.26</v>
      </c>
      <c r="I62">
        <v>210.22</v>
      </c>
      <c r="J62">
        <v>210.58</v>
      </c>
      <c r="K62" s="2">
        <v>8.7825100509999992</v>
      </c>
      <c r="N62">
        <v>9.4300000000000104</v>
      </c>
      <c r="O62">
        <v>2.87</v>
      </c>
      <c r="P62">
        <v>0.67</v>
      </c>
      <c r="Q62">
        <v>1.82</v>
      </c>
      <c r="R62">
        <v>0.8</v>
      </c>
      <c r="S62">
        <v>-0.04</v>
      </c>
      <c r="T62">
        <v>0.36</v>
      </c>
      <c r="U62" s="2">
        <v>1.501426355</v>
      </c>
      <c r="W62">
        <v>2203.0500000000002</v>
      </c>
    </row>
    <row r="63" spans="1:23" x14ac:dyDescent="0.25">
      <c r="A63">
        <v>58055</v>
      </c>
      <c r="B63" t="s">
        <v>64</v>
      </c>
      <c r="C63">
        <v>26.38</v>
      </c>
      <c r="D63">
        <v>26.38</v>
      </c>
      <c r="E63">
        <v>26.38</v>
      </c>
      <c r="F63">
        <v>26.38</v>
      </c>
      <c r="G63">
        <v>26.38</v>
      </c>
      <c r="H63">
        <v>26.38</v>
      </c>
      <c r="I63">
        <v>26.38</v>
      </c>
      <c r="J63">
        <v>26.38</v>
      </c>
      <c r="K63" s="2">
        <v>3.4535576360000002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 s="2">
        <v>0</v>
      </c>
      <c r="W63">
        <v>737.47</v>
      </c>
    </row>
    <row r="64" spans="1:23" x14ac:dyDescent="0.25">
      <c r="A64">
        <v>58056</v>
      </c>
      <c r="B64" t="s">
        <v>65</v>
      </c>
      <c r="C64">
        <v>179.36</v>
      </c>
      <c r="D64">
        <v>182.91</v>
      </c>
      <c r="E64">
        <v>184.64</v>
      </c>
      <c r="F64">
        <v>184.64</v>
      </c>
      <c r="G64">
        <v>184.69</v>
      </c>
      <c r="H64">
        <v>185.59</v>
      </c>
      <c r="I64">
        <v>185.74</v>
      </c>
      <c r="J64">
        <v>185.74</v>
      </c>
      <c r="K64" s="2">
        <v>12.11516385</v>
      </c>
      <c r="N64">
        <v>3.5499999999999798</v>
      </c>
      <c r="O64">
        <v>1.73</v>
      </c>
      <c r="P64">
        <v>0</v>
      </c>
      <c r="Q64">
        <v>0.05</v>
      </c>
      <c r="R64">
        <v>0.9</v>
      </c>
      <c r="S64">
        <v>0.15</v>
      </c>
      <c r="T64">
        <v>0</v>
      </c>
      <c r="U64" s="2">
        <v>0</v>
      </c>
      <c r="W64">
        <v>1353.76</v>
      </c>
    </row>
    <row r="65" spans="1:23" x14ac:dyDescent="0.25">
      <c r="A65">
        <v>58057</v>
      </c>
      <c r="B65" t="s">
        <v>66</v>
      </c>
      <c r="C65">
        <v>570.74</v>
      </c>
      <c r="D65">
        <v>607.29999999999995</v>
      </c>
      <c r="E65">
        <v>619.15</v>
      </c>
      <c r="F65">
        <v>621.57000000000005</v>
      </c>
      <c r="G65">
        <v>623.79</v>
      </c>
      <c r="H65">
        <v>626.20000000000005</v>
      </c>
      <c r="I65">
        <v>627.32000000000005</v>
      </c>
      <c r="J65">
        <v>631.16999999999996</v>
      </c>
      <c r="K65" s="2">
        <v>26.12631631</v>
      </c>
      <c r="N65">
        <v>36.559999999999903</v>
      </c>
      <c r="O65">
        <v>11.85</v>
      </c>
      <c r="P65">
        <v>2.42</v>
      </c>
      <c r="Q65">
        <v>2.2200000000000002</v>
      </c>
      <c r="R65">
        <v>2.41</v>
      </c>
      <c r="S65">
        <v>1.1200000000000001</v>
      </c>
      <c r="T65">
        <v>3.85</v>
      </c>
      <c r="U65" s="2">
        <v>15.936485859999999</v>
      </c>
      <c r="W65">
        <v>1845.1</v>
      </c>
    </row>
    <row r="66" spans="1:23" x14ac:dyDescent="0.25">
      <c r="A66">
        <v>58058</v>
      </c>
      <c r="B66" t="s">
        <v>67</v>
      </c>
      <c r="C66">
        <v>119.71</v>
      </c>
      <c r="D66">
        <v>125.42</v>
      </c>
      <c r="E66">
        <v>126.63</v>
      </c>
      <c r="F66">
        <v>126.63</v>
      </c>
      <c r="G66">
        <v>126.64</v>
      </c>
      <c r="H66">
        <v>126.65</v>
      </c>
      <c r="I66">
        <v>126.68</v>
      </c>
      <c r="J66">
        <v>126.93</v>
      </c>
      <c r="K66" s="2">
        <v>4.3716355150000004</v>
      </c>
      <c r="N66">
        <v>5.7100000000000097</v>
      </c>
      <c r="O66">
        <v>1.21</v>
      </c>
      <c r="P66">
        <v>0</v>
      </c>
      <c r="Q66">
        <v>0.01</v>
      </c>
      <c r="R66">
        <v>0.01</v>
      </c>
      <c r="S66">
        <v>0.03</v>
      </c>
      <c r="T66">
        <v>0.25</v>
      </c>
      <c r="U66" s="2">
        <v>0.86103275700000004</v>
      </c>
      <c r="W66">
        <v>2783.78</v>
      </c>
    </row>
    <row r="67" spans="1:23" x14ac:dyDescent="0.25">
      <c r="A67">
        <v>58059</v>
      </c>
      <c r="B67" t="s">
        <v>68</v>
      </c>
      <c r="C67">
        <v>322.06</v>
      </c>
      <c r="D67">
        <v>338.19</v>
      </c>
      <c r="E67">
        <v>341.68</v>
      </c>
      <c r="F67">
        <v>343.28</v>
      </c>
      <c r="G67">
        <v>345.9</v>
      </c>
      <c r="H67">
        <v>345.9</v>
      </c>
      <c r="I67">
        <v>347.74</v>
      </c>
      <c r="J67">
        <v>348.45</v>
      </c>
      <c r="K67" s="2">
        <v>14.3813482</v>
      </c>
      <c r="N67">
        <v>16.13</v>
      </c>
      <c r="O67">
        <v>3.49</v>
      </c>
      <c r="P67">
        <v>1.6</v>
      </c>
      <c r="Q67">
        <v>2.62</v>
      </c>
      <c r="R67">
        <v>0</v>
      </c>
      <c r="S67">
        <v>1.84</v>
      </c>
      <c r="T67">
        <v>0.71</v>
      </c>
      <c r="U67" s="2">
        <v>2.9303364109999999</v>
      </c>
      <c r="W67">
        <v>2100.87</v>
      </c>
    </row>
    <row r="68" spans="1:23" x14ac:dyDescent="0.25">
      <c r="A68">
        <v>58060</v>
      </c>
      <c r="B68" t="s">
        <v>69</v>
      </c>
      <c r="C68">
        <v>315.76</v>
      </c>
      <c r="D68">
        <v>326.88</v>
      </c>
      <c r="E68">
        <v>334.9</v>
      </c>
      <c r="F68">
        <v>334.97</v>
      </c>
      <c r="G68">
        <v>334.98</v>
      </c>
      <c r="H68">
        <v>335.99</v>
      </c>
      <c r="I68">
        <v>336.19</v>
      </c>
      <c r="J68">
        <v>340.37</v>
      </c>
      <c r="K68" s="2">
        <v>13.87373947</v>
      </c>
      <c r="N68">
        <v>11.12</v>
      </c>
      <c r="O68">
        <v>8.02</v>
      </c>
      <c r="P68">
        <v>7.0000000000000007E-2</v>
      </c>
      <c r="Q68">
        <v>0.01</v>
      </c>
      <c r="R68">
        <v>1.01</v>
      </c>
      <c r="S68">
        <v>0.2</v>
      </c>
      <c r="T68">
        <v>4.18</v>
      </c>
      <c r="U68" s="2">
        <v>17.037997180000001</v>
      </c>
      <c r="W68">
        <v>2137.58</v>
      </c>
    </row>
    <row r="69" spans="1:23" x14ac:dyDescent="0.25">
      <c r="A69">
        <v>58061</v>
      </c>
      <c r="B69" t="s">
        <v>70</v>
      </c>
      <c r="C69">
        <v>47.16</v>
      </c>
      <c r="D69">
        <v>47.16</v>
      </c>
      <c r="E69">
        <v>47.3</v>
      </c>
      <c r="F69">
        <v>47.3</v>
      </c>
      <c r="G69">
        <v>47.3</v>
      </c>
      <c r="H69">
        <v>47.3</v>
      </c>
      <c r="I69">
        <v>47.3</v>
      </c>
      <c r="J69">
        <v>47.3</v>
      </c>
      <c r="K69" s="2">
        <v>2.813299233</v>
      </c>
      <c r="N69">
        <v>0</v>
      </c>
      <c r="O69">
        <v>0.14000000000000001</v>
      </c>
      <c r="P69">
        <v>0</v>
      </c>
      <c r="Q69">
        <v>0</v>
      </c>
      <c r="R69">
        <v>0</v>
      </c>
      <c r="S69">
        <v>0</v>
      </c>
      <c r="T69">
        <v>0</v>
      </c>
      <c r="U69" s="2">
        <v>0</v>
      </c>
      <c r="W69">
        <v>1634.14</v>
      </c>
    </row>
    <row r="70" spans="1:23" x14ac:dyDescent="0.25">
      <c r="A70">
        <v>58062</v>
      </c>
      <c r="B70" t="s">
        <v>71</v>
      </c>
      <c r="C70">
        <v>82.54</v>
      </c>
      <c r="D70">
        <v>85.58</v>
      </c>
      <c r="E70">
        <v>85.83</v>
      </c>
      <c r="F70">
        <v>85.83</v>
      </c>
      <c r="G70">
        <v>85.83</v>
      </c>
      <c r="H70">
        <v>85.84</v>
      </c>
      <c r="I70">
        <v>85.84</v>
      </c>
      <c r="J70">
        <v>85.93</v>
      </c>
      <c r="K70" s="2">
        <v>2.450375127</v>
      </c>
      <c r="N70">
        <v>3.0399999999999898</v>
      </c>
      <c r="O70">
        <v>0.25</v>
      </c>
      <c r="P70">
        <v>0</v>
      </c>
      <c r="Q70">
        <v>0</v>
      </c>
      <c r="R70">
        <v>0.01</v>
      </c>
      <c r="S70">
        <v>0</v>
      </c>
      <c r="T70">
        <v>0.09</v>
      </c>
      <c r="U70" s="2">
        <v>0.25664350200000002</v>
      </c>
      <c r="W70">
        <v>3424.27</v>
      </c>
    </row>
    <row r="71" spans="1:23" x14ac:dyDescent="0.25">
      <c r="A71">
        <v>58063</v>
      </c>
      <c r="B71" t="s">
        <v>72</v>
      </c>
      <c r="C71">
        <v>272.26</v>
      </c>
      <c r="D71">
        <v>277.08999999999997</v>
      </c>
      <c r="E71">
        <v>278.14999999999998</v>
      </c>
      <c r="F71">
        <v>279.60000000000002</v>
      </c>
      <c r="G71">
        <v>280.14999999999998</v>
      </c>
      <c r="H71">
        <v>280.72000000000003</v>
      </c>
      <c r="I71">
        <v>281.44</v>
      </c>
      <c r="J71">
        <v>282.49</v>
      </c>
      <c r="K71" s="2">
        <v>6.2279670979999997</v>
      </c>
      <c r="N71">
        <v>4.8299999999999796</v>
      </c>
      <c r="O71">
        <v>1.06</v>
      </c>
      <c r="P71">
        <v>1.45</v>
      </c>
      <c r="Q71">
        <v>0.55000000000000004</v>
      </c>
      <c r="R71">
        <v>0.56999999999999995</v>
      </c>
      <c r="S71">
        <v>0.72</v>
      </c>
      <c r="T71">
        <v>1.05</v>
      </c>
      <c r="U71" s="2">
        <v>2.3149015730000002</v>
      </c>
      <c r="W71">
        <v>4263.57</v>
      </c>
    </row>
    <row r="72" spans="1:23" x14ac:dyDescent="0.25">
      <c r="A72">
        <v>58064</v>
      </c>
      <c r="B72" t="s">
        <v>73</v>
      </c>
      <c r="C72">
        <v>136.97999999999999</v>
      </c>
      <c r="D72">
        <v>140.27000000000001</v>
      </c>
      <c r="E72">
        <v>141.18</v>
      </c>
      <c r="F72">
        <v>142.07</v>
      </c>
      <c r="G72">
        <v>142.65</v>
      </c>
      <c r="H72">
        <v>142.72999999999999</v>
      </c>
      <c r="I72">
        <v>142.83000000000001</v>
      </c>
      <c r="J72">
        <v>143.72</v>
      </c>
      <c r="K72" s="2">
        <v>15.776243429999999</v>
      </c>
      <c r="N72">
        <v>3.29000000000002</v>
      </c>
      <c r="O72">
        <v>0.91</v>
      </c>
      <c r="P72">
        <v>0.89</v>
      </c>
      <c r="Q72">
        <v>0.57999999999999996</v>
      </c>
      <c r="R72">
        <v>0.08</v>
      </c>
      <c r="S72">
        <v>0.1</v>
      </c>
      <c r="T72">
        <v>0.89</v>
      </c>
      <c r="U72" s="2">
        <v>9.7695913240000003</v>
      </c>
      <c r="W72">
        <v>774.01</v>
      </c>
    </row>
    <row r="73" spans="1:23" x14ac:dyDescent="0.25">
      <c r="A73">
        <v>58065</v>
      </c>
      <c r="B73" t="s">
        <v>74</v>
      </c>
      <c r="C73">
        <v>615.05999999999995</v>
      </c>
      <c r="D73">
        <v>627.65</v>
      </c>
      <c r="E73">
        <v>633.33000000000004</v>
      </c>
      <c r="F73">
        <v>636.74</v>
      </c>
      <c r="G73">
        <v>637.99</v>
      </c>
      <c r="H73">
        <v>639.66999999999996</v>
      </c>
      <c r="I73">
        <v>641.62</v>
      </c>
      <c r="J73">
        <v>644.23</v>
      </c>
      <c r="K73" s="2">
        <v>15.759552040000001</v>
      </c>
      <c r="N73">
        <v>12.59</v>
      </c>
      <c r="O73">
        <v>5.68</v>
      </c>
      <c r="P73">
        <v>3.41</v>
      </c>
      <c r="Q73">
        <v>1.25</v>
      </c>
      <c r="R73">
        <v>1.68</v>
      </c>
      <c r="S73">
        <v>1.95</v>
      </c>
      <c r="T73">
        <v>2.61</v>
      </c>
      <c r="U73" s="2">
        <v>6.3847431549999998</v>
      </c>
      <c r="W73">
        <v>3472.81</v>
      </c>
    </row>
    <row r="74" spans="1:23" x14ac:dyDescent="0.25">
      <c r="A74">
        <v>58066</v>
      </c>
      <c r="B74" t="s">
        <v>75</v>
      </c>
      <c r="C74">
        <v>83.53</v>
      </c>
      <c r="D74">
        <v>83.53</v>
      </c>
      <c r="E74">
        <v>83.58</v>
      </c>
      <c r="F74">
        <v>83.58</v>
      </c>
      <c r="G74">
        <v>83.58</v>
      </c>
      <c r="H74">
        <v>83.58</v>
      </c>
      <c r="I74">
        <v>83.58</v>
      </c>
      <c r="J74">
        <v>83.83</v>
      </c>
      <c r="K74" s="2">
        <v>3.5896886910000001</v>
      </c>
      <c r="N74">
        <v>0</v>
      </c>
      <c r="O74">
        <v>0.05</v>
      </c>
      <c r="P74">
        <v>0</v>
      </c>
      <c r="Q74">
        <v>0</v>
      </c>
      <c r="R74">
        <v>0</v>
      </c>
      <c r="S74">
        <v>0</v>
      </c>
      <c r="T74">
        <v>0.25</v>
      </c>
      <c r="U74" s="2">
        <v>1.0705262710000001</v>
      </c>
      <c r="W74">
        <v>2251.77</v>
      </c>
    </row>
    <row r="75" spans="1:23" x14ac:dyDescent="0.25">
      <c r="A75">
        <v>58067</v>
      </c>
      <c r="B75" t="s">
        <v>76</v>
      </c>
      <c r="C75">
        <v>88.99</v>
      </c>
      <c r="D75">
        <v>88.99</v>
      </c>
      <c r="E75">
        <v>89.24</v>
      </c>
      <c r="F75">
        <v>89.25</v>
      </c>
      <c r="G75">
        <v>89.27</v>
      </c>
      <c r="H75">
        <v>89.27</v>
      </c>
      <c r="I75">
        <v>89.65</v>
      </c>
      <c r="J75">
        <v>89.72</v>
      </c>
      <c r="K75" s="2">
        <v>4.5881083509999998</v>
      </c>
      <c r="N75">
        <v>0</v>
      </c>
      <c r="O75">
        <v>0.25</v>
      </c>
      <c r="P75">
        <v>0.01</v>
      </c>
      <c r="Q75">
        <v>0.02</v>
      </c>
      <c r="R75">
        <v>0</v>
      </c>
      <c r="S75">
        <v>0.38</v>
      </c>
      <c r="T75">
        <v>7.0000000000000007E-2</v>
      </c>
      <c r="U75" s="2">
        <v>0.35796654500000002</v>
      </c>
      <c r="W75">
        <v>1866.5</v>
      </c>
    </row>
    <row r="76" spans="1:23" x14ac:dyDescent="0.25">
      <c r="A76">
        <v>58068</v>
      </c>
      <c r="B76" t="s">
        <v>77</v>
      </c>
      <c r="C76">
        <v>188.03</v>
      </c>
      <c r="D76">
        <v>192.96</v>
      </c>
      <c r="E76">
        <v>193.96</v>
      </c>
      <c r="F76">
        <v>193.96</v>
      </c>
      <c r="G76">
        <v>194.11</v>
      </c>
      <c r="H76">
        <v>194.17</v>
      </c>
      <c r="I76">
        <v>194.36</v>
      </c>
      <c r="J76">
        <v>194.62</v>
      </c>
      <c r="K76" s="2">
        <v>8.0919712280000002</v>
      </c>
      <c r="N76">
        <v>4.9300000000000104</v>
      </c>
      <c r="O76">
        <v>1</v>
      </c>
      <c r="P76">
        <v>0</v>
      </c>
      <c r="Q76">
        <v>0.15</v>
      </c>
      <c r="R76">
        <v>0.06</v>
      </c>
      <c r="S76">
        <v>0.19</v>
      </c>
      <c r="T76">
        <v>0.26</v>
      </c>
      <c r="U76" s="2">
        <v>1.0810361319999999</v>
      </c>
      <c r="W76">
        <v>2217.0700000000002</v>
      </c>
    </row>
    <row r="77" spans="1:23" x14ac:dyDescent="0.25">
      <c r="A77">
        <v>58069</v>
      </c>
      <c r="B77" t="s">
        <v>78</v>
      </c>
      <c r="C77">
        <v>84.48</v>
      </c>
      <c r="D77">
        <v>84.48</v>
      </c>
      <c r="E77">
        <v>84.49</v>
      </c>
      <c r="F77">
        <v>84.49</v>
      </c>
      <c r="G77">
        <v>84.49</v>
      </c>
      <c r="H77">
        <v>84.49</v>
      </c>
      <c r="I77">
        <v>84.53</v>
      </c>
      <c r="J77">
        <v>84.53</v>
      </c>
      <c r="K77" s="2">
        <v>6.82767255</v>
      </c>
      <c r="N77">
        <v>0</v>
      </c>
      <c r="O77">
        <v>0.01</v>
      </c>
      <c r="P77">
        <v>0</v>
      </c>
      <c r="Q77">
        <v>0</v>
      </c>
      <c r="R77">
        <v>0</v>
      </c>
      <c r="S77">
        <v>0.04</v>
      </c>
      <c r="T77">
        <v>0</v>
      </c>
      <c r="U77" s="2">
        <v>0</v>
      </c>
      <c r="W77">
        <v>1153.57</v>
      </c>
    </row>
    <row r="78" spans="1:23" x14ac:dyDescent="0.25">
      <c r="A78">
        <v>58070</v>
      </c>
      <c r="B78" t="s">
        <v>79</v>
      </c>
      <c r="C78">
        <v>59.92</v>
      </c>
      <c r="D78">
        <v>62.41</v>
      </c>
      <c r="E78">
        <v>62.41</v>
      </c>
      <c r="F78">
        <v>62.41</v>
      </c>
      <c r="G78">
        <v>62.41</v>
      </c>
      <c r="H78">
        <v>62.41</v>
      </c>
      <c r="I78">
        <v>62.55</v>
      </c>
      <c r="J78">
        <v>62.55</v>
      </c>
      <c r="K78" s="2">
        <v>8.5554841269999997</v>
      </c>
      <c r="N78">
        <v>2.48999999999999</v>
      </c>
      <c r="O78">
        <v>0</v>
      </c>
      <c r="P78">
        <v>0</v>
      </c>
      <c r="Q78">
        <v>0</v>
      </c>
      <c r="R78">
        <v>0</v>
      </c>
      <c r="S78">
        <v>0.14000000000000001</v>
      </c>
      <c r="T78">
        <v>0</v>
      </c>
      <c r="U78" s="2">
        <v>0</v>
      </c>
      <c r="W78">
        <v>671.19</v>
      </c>
    </row>
    <row r="79" spans="1:23" x14ac:dyDescent="0.25">
      <c r="A79">
        <v>58071</v>
      </c>
      <c r="B79" t="s">
        <v>80</v>
      </c>
      <c r="C79">
        <v>85.62</v>
      </c>
      <c r="D79">
        <v>89.17</v>
      </c>
      <c r="E79">
        <v>89.17</v>
      </c>
      <c r="F79">
        <v>89.23</v>
      </c>
      <c r="G79">
        <v>89.31</v>
      </c>
      <c r="H79">
        <v>89.36</v>
      </c>
      <c r="I79">
        <v>90.27</v>
      </c>
      <c r="J79">
        <v>90.37</v>
      </c>
      <c r="K79" s="2">
        <v>5.294207246</v>
      </c>
      <c r="N79">
        <v>3.55</v>
      </c>
      <c r="O79">
        <v>0</v>
      </c>
      <c r="P79">
        <v>0.06</v>
      </c>
      <c r="Q79">
        <v>0.08</v>
      </c>
      <c r="R79">
        <v>0.05</v>
      </c>
      <c r="S79">
        <v>0.91</v>
      </c>
      <c r="T79">
        <v>0.1</v>
      </c>
      <c r="U79" s="2">
        <v>0.58583680900000001</v>
      </c>
      <c r="W79">
        <v>1621.34</v>
      </c>
    </row>
    <row r="80" spans="1:23" x14ac:dyDescent="0.25">
      <c r="A80">
        <v>58072</v>
      </c>
      <c r="B80" t="s">
        <v>81</v>
      </c>
      <c r="C80">
        <v>1136.31</v>
      </c>
      <c r="D80">
        <v>1162.74</v>
      </c>
      <c r="E80">
        <v>1166.7</v>
      </c>
      <c r="F80">
        <v>1167.1300000000001</v>
      </c>
      <c r="G80">
        <v>1167.6300000000001</v>
      </c>
      <c r="H80">
        <v>1168.19</v>
      </c>
      <c r="I80">
        <v>1169.82</v>
      </c>
      <c r="J80">
        <v>1170.93</v>
      </c>
      <c r="K80" s="2">
        <v>16.373277099999999</v>
      </c>
      <c r="N80">
        <v>26.430000000000099</v>
      </c>
      <c r="O80">
        <v>3.96</v>
      </c>
      <c r="P80">
        <v>0.43</v>
      </c>
      <c r="Q80">
        <v>0.5</v>
      </c>
      <c r="R80">
        <v>0.56000000000000005</v>
      </c>
      <c r="S80">
        <v>1.63</v>
      </c>
      <c r="T80">
        <v>1.1100000000000001</v>
      </c>
      <c r="U80" s="2">
        <v>1.5521284440000001</v>
      </c>
      <c r="W80">
        <v>6015.16</v>
      </c>
    </row>
    <row r="81" spans="1:23" x14ac:dyDescent="0.25">
      <c r="A81">
        <v>58073</v>
      </c>
      <c r="B81" t="s">
        <v>82</v>
      </c>
      <c r="C81">
        <v>153.58000000000001</v>
      </c>
      <c r="D81">
        <v>157.13</v>
      </c>
      <c r="E81">
        <v>162.4</v>
      </c>
      <c r="F81">
        <v>162.41</v>
      </c>
      <c r="G81">
        <v>162.68</v>
      </c>
      <c r="H81">
        <v>162.99</v>
      </c>
      <c r="I81">
        <v>162.99</v>
      </c>
      <c r="J81">
        <v>163.02000000000001</v>
      </c>
      <c r="K81" s="2">
        <v>6.2446371660000004</v>
      </c>
      <c r="N81">
        <v>3.5499999999999798</v>
      </c>
      <c r="O81">
        <v>5.27</v>
      </c>
      <c r="P81">
        <v>0.01</v>
      </c>
      <c r="Q81">
        <v>0.27</v>
      </c>
      <c r="R81">
        <v>0.31</v>
      </c>
      <c r="S81">
        <v>0</v>
      </c>
      <c r="T81">
        <v>0.03</v>
      </c>
      <c r="U81" s="2">
        <v>0.114917872</v>
      </c>
      <c r="W81">
        <v>2456.98</v>
      </c>
    </row>
    <row r="82" spans="1:23" x14ac:dyDescent="0.25">
      <c r="A82">
        <v>58074</v>
      </c>
      <c r="B82" t="s">
        <v>83</v>
      </c>
      <c r="C82">
        <v>592.53</v>
      </c>
      <c r="D82">
        <v>620.11</v>
      </c>
      <c r="E82">
        <v>627.47</v>
      </c>
      <c r="F82">
        <v>627.91</v>
      </c>
      <c r="G82">
        <v>629.32000000000005</v>
      </c>
      <c r="H82">
        <v>630.37</v>
      </c>
      <c r="I82">
        <v>630.24</v>
      </c>
      <c r="J82">
        <v>631.29999999999995</v>
      </c>
      <c r="K82" s="2">
        <v>13.451290480000001</v>
      </c>
      <c r="N82">
        <v>27.58</v>
      </c>
      <c r="O82">
        <v>7.36</v>
      </c>
      <c r="P82">
        <v>0.44</v>
      </c>
      <c r="Q82">
        <v>1.41</v>
      </c>
      <c r="R82">
        <v>1.05</v>
      </c>
      <c r="S82">
        <v>-0.13</v>
      </c>
      <c r="T82">
        <v>1.06</v>
      </c>
      <c r="U82" s="2">
        <v>2.2585724539999998</v>
      </c>
      <c r="W82">
        <v>4100.7</v>
      </c>
    </row>
    <row r="83" spans="1:23" x14ac:dyDescent="0.25">
      <c r="A83">
        <v>58075</v>
      </c>
      <c r="B83" t="s">
        <v>84</v>
      </c>
      <c r="C83">
        <v>485.99</v>
      </c>
      <c r="D83">
        <v>489.38</v>
      </c>
      <c r="E83">
        <v>491.56</v>
      </c>
      <c r="F83">
        <v>491.99</v>
      </c>
      <c r="G83">
        <v>492.27</v>
      </c>
      <c r="H83">
        <v>492.48</v>
      </c>
      <c r="I83">
        <v>493.21</v>
      </c>
      <c r="J83">
        <v>493.6</v>
      </c>
      <c r="K83" s="2">
        <v>6.5218454069999998</v>
      </c>
      <c r="N83">
        <v>3.3899999999999899</v>
      </c>
      <c r="O83">
        <v>2.1800000000000002</v>
      </c>
      <c r="P83">
        <v>0.43</v>
      </c>
      <c r="Q83">
        <v>0.28000000000000003</v>
      </c>
      <c r="R83">
        <v>0.21</v>
      </c>
      <c r="S83">
        <v>0.73</v>
      </c>
      <c r="T83">
        <v>0.39</v>
      </c>
      <c r="U83" s="2">
        <v>0.51529977900000001</v>
      </c>
      <c r="W83">
        <v>7082.42</v>
      </c>
    </row>
    <row r="84" spans="1:23" x14ac:dyDescent="0.25">
      <c r="A84">
        <v>58076</v>
      </c>
      <c r="B84" t="s">
        <v>85</v>
      </c>
      <c r="C84">
        <v>22.42</v>
      </c>
      <c r="D84">
        <v>22.42</v>
      </c>
      <c r="E84">
        <v>22.42</v>
      </c>
      <c r="F84">
        <v>22.42</v>
      </c>
      <c r="G84">
        <v>22.42</v>
      </c>
      <c r="H84">
        <v>22.42</v>
      </c>
      <c r="I84">
        <v>22.42</v>
      </c>
      <c r="J84">
        <v>22.42</v>
      </c>
      <c r="K84" s="2">
        <v>1.2648016200000001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 s="2">
        <v>0</v>
      </c>
      <c r="W84">
        <v>1750.19</v>
      </c>
    </row>
    <row r="85" spans="1:23" x14ac:dyDescent="0.25">
      <c r="A85">
        <v>58077</v>
      </c>
      <c r="B85" t="s">
        <v>86</v>
      </c>
      <c r="C85">
        <v>33.549999999999997</v>
      </c>
      <c r="D85">
        <v>33.549999999999997</v>
      </c>
      <c r="E85">
        <v>34.14</v>
      </c>
      <c r="F85">
        <v>34.14</v>
      </c>
      <c r="G85">
        <v>34.14</v>
      </c>
      <c r="H85">
        <v>34.14</v>
      </c>
      <c r="I85">
        <v>34.14</v>
      </c>
      <c r="J85">
        <v>34.14</v>
      </c>
      <c r="K85" s="2">
        <v>2.647209342</v>
      </c>
      <c r="N85">
        <v>0</v>
      </c>
      <c r="O85">
        <v>0.59</v>
      </c>
      <c r="P85">
        <v>0</v>
      </c>
      <c r="Q85">
        <v>0</v>
      </c>
      <c r="R85">
        <v>0</v>
      </c>
      <c r="S85">
        <v>0</v>
      </c>
      <c r="T85">
        <v>0</v>
      </c>
      <c r="U85" s="2">
        <v>0</v>
      </c>
      <c r="W85">
        <v>1256.1099999999999</v>
      </c>
    </row>
    <row r="86" spans="1:23" x14ac:dyDescent="0.25">
      <c r="A86">
        <v>58078</v>
      </c>
      <c r="B86" t="s">
        <v>87</v>
      </c>
      <c r="C86">
        <v>73.489999999999995</v>
      </c>
      <c r="D86">
        <v>74.02</v>
      </c>
      <c r="E86">
        <v>74.180000000000007</v>
      </c>
      <c r="F86">
        <v>74.63</v>
      </c>
      <c r="G86">
        <v>75.819999999999993</v>
      </c>
      <c r="H86">
        <v>75.97</v>
      </c>
      <c r="I86">
        <v>75.95</v>
      </c>
      <c r="J86">
        <v>76.11</v>
      </c>
      <c r="K86" s="2">
        <v>3.506016104</v>
      </c>
      <c r="N86">
        <v>0.53000000000000103</v>
      </c>
      <c r="O86">
        <v>0.16</v>
      </c>
      <c r="P86">
        <v>0.45</v>
      </c>
      <c r="Q86">
        <v>1.19</v>
      </c>
      <c r="R86">
        <v>0.15</v>
      </c>
      <c r="S86">
        <v>-0.02</v>
      </c>
      <c r="T86">
        <v>0.16</v>
      </c>
      <c r="U86" s="2">
        <v>0.73704188199999998</v>
      </c>
      <c r="W86">
        <v>2097.35</v>
      </c>
    </row>
    <row r="87" spans="1:23" x14ac:dyDescent="0.25">
      <c r="A87">
        <v>58079</v>
      </c>
      <c r="B87" t="s">
        <v>88</v>
      </c>
      <c r="C87">
        <v>2058.8000000000002</v>
      </c>
      <c r="D87">
        <v>2232.41</v>
      </c>
      <c r="E87">
        <v>2250.0500000000002</v>
      </c>
      <c r="F87">
        <v>2251.42</v>
      </c>
      <c r="G87">
        <v>2255.12</v>
      </c>
      <c r="H87">
        <v>2261.36</v>
      </c>
      <c r="I87">
        <v>2263.7399999999998</v>
      </c>
      <c r="J87">
        <v>2272.33</v>
      </c>
      <c r="K87" s="2">
        <v>26.28198604</v>
      </c>
      <c r="N87">
        <v>173.61</v>
      </c>
      <c r="O87">
        <v>17.64</v>
      </c>
      <c r="P87">
        <v>1.37</v>
      </c>
      <c r="Q87">
        <v>3.7</v>
      </c>
      <c r="R87">
        <v>6.24</v>
      </c>
      <c r="S87">
        <v>2.38</v>
      </c>
      <c r="T87">
        <v>8.59</v>
      </c>
      <c r="U87" s="2">
        <v>9.935276129</v>
      </c>
      <c r="W87">
        <v>6587.16</v>
      </c>
    </row>
    <row r="88" spans="1:23" x14ac:dyDescent="0.25">
      <c r="A88">
        <v>58080</v>
      </c>
      <c r="B88" t="s">
        <v>89</v>
      </c>
      <c r="C88">
        <v>90.4</v>
      </c>
      <c r="D88">
        <v>91.43</v>
      </c>
      <c r="E88">
        <v>93.47</v>
      </c>
      <c r="F88">
        <v>95.12</v>
      </c>
      <c r="G88">
        <v>95.34</v>
      </c>
      <c r="H88">
        <v>95.34</v>
      </c>
      <c r="I88">
        <v>95.34</v>
      </c>
      <c r="J88">
        <v>95.34</v>
      </c>
      <c r="K88" s="2">
        <v>4.8911370590000001</v>
      </c>
      <c r="N88">
        <v>1.03</v>
      </c>
      <c r="O88">
        <v>2.04</v>
      </c>
      <c r="P88">
        <v>1.65</v>
      </c>
      <c r="Q88">
        <v>0.22</v>
      </c>
      <c r="R88">
        <v>0</v>
      </c>
      <c r="S88">
        <v>0</v>
      </c>
      <c r="T88">
        <v>0</v>
      </c>
      <c r="U88" s="2">
        <v>0</v>
      </c>
      <c r="W88">
        <v>1858.84</v>
      </c>
    </row>
    <row r="89" spans="1:23" x14ac:dyDescent="0.25">
      <c r="A89">
        <v>58081</v>
      </c>
      <c r="B89" t="s">
        <v>90</v>
      </c>
      <c r="C89">
        <v>305.31</v>
      </c>
      <c r="D89">
        <v>324.79000000000002</v>
      </c>
      <c r="E89">
        <v>327.05</v>
      </c>
      <c r="F89">
        <v>327.23</v>
      </c>
      <c r="G89">
        <v>327.23</v>
      </c>
      <c r="H89">
        <v>327.33999999999997</v>
      </c>
      <c r="I89">
        <v>330.22</v>
      </c>
      <c r="J89">
        <v>342.89</v>
      </c>
      <c r="K89" s="2">
        <v>13.49041794</v>
      </c>
      <c r="N89">
        <v>19.48</v>
      </c>
      <c r="O89">
        <v>2.2599999999999998</v>
      </c>
      <c r="P89">
        <v>0.18</v>
      </c>
      <c r="Q89">
        <v>0</v>
      </c>
      <c r="R89">
        <v>0.11</v>
      </c>
      <c r="S89">
        <v>2.88</v>
      </c>
      <c r="T89">
        <v>12.67</v>
      </c>
      <c r="U89" s="2">
        <v>49.847938220000003</v>
      </c>
      <c r="W89">
        <v>2236.42</v>
      </c>
    </row>
    <row r="90" spans="1:23" x14ac:dyDescent="0.25">
      <c r="A90">
        <v>58082</v>
      </c>
      <c r="B90" t="s">
        <v>91</v>
      </c>
      <c r="C90">
        <v>228.23</v>
      </c>
      <c r="D90">
        <v>229.31</v>
      </c>
      <c r="E90">
        <v>230.19</v>
      </c>
      <c r="F90">
        <v>230.85</v>
      </c>
      <c r="G90">
        <v>231.18</v>
      </c>
      <c r="H90">
        <v>231.32</v>
      </c>
      <c r="I90">
        <v>232.04</v>
      </c>
      <c r="J90">
        <v>232.31</v>
      </c>
      <c r="K90" s="2">
        <v>6.0316133289999998</v>
      </c>
      <c r="N90">
        <v>1.0800000000000101</v>
      </c>
      <c r="O90">
        <v>0.88</v>
      </c>
      <c r="P90">
        <v>0.66</v>
      </c>
      <c r="Q90">
        <v>0.33</v>
      </c>
      <c r="R90">
        <v>0.14000000000000001</v>
      </c>
      <c r="S90">
        <v>0.72</v>
      </c>
      <c r="T90">
        <v>0.27</v>
      </c>
      <c r="U90" s="2">
        <v>0.70101829400000004</v>
      </c>
      <c r="W90">
        <v>3623.31</v>
      </c>
    </row>
    <row r="91" spans="1:23" x14ac:dyDescent="0.25">
      <c r="A91">
        <v>58083</v>
      </c>
      <c r="B91" t="s">
        <v>92</v>
      </c>
      <c r="C91">
        <v>76.790000000000006</v>
      </c>
      <c r="D91">
        <v>76.790000000000006</v>
      </c>
      <c r="E91">
        <v>76.790000000000006</v>
      </c>
      <c r="F91">
        <v>76.790000000000006</v>
      </c>
      <c r="G91">
        <v>76.84</v>
      </c>
      <c r="H91">
        <v>76.930000000000007</v>
      </c>
      <c r="I91">
        <v>76.930000000000007</v>
      </c>
      <c r="J91">
        <v>85.1</v>
      </c>
      <c r="K91" s="2">
        <v>6.8846676589999998</v>
      </c>
      <c r="N91">
        <v>0</v>
      </c>
      <c r="O91">
        <v>0</v>
      </c>
      <c r="P91">
        <v>0</v>
      </c>
      <c r="Q91">
        <v>0.05</v>
      </c>
      <c r="R91">
        <v>0.09</v>
      </c>
      <c r="S91">
        <v>0</v>
      </c>
      <c r="T91">
        <v>8.17</v>
      </c>
      <c r="U91" s="2">
        <v>66.096045559999993</v>
      </c>
      <c r="W91">
        <v>1159.29</v>
      </c>
    </row>
    <row r="92" spans="1:23" x14ac:dyDescent="0.25">
      <c r="A92">
        <v>58084</v>
      </c>
      <c r="B92" t="s">
        <v>93</v>
      </c>
      <c r="C92">
        <v>21.76</v>
      </c>
      <c r="D92">
        <v>21.76</v>
      </c>
      <c r="E92">
        <v>22.14</v>
      </c>
      <c r="F92">
        <v>22.14</v>
      </c>
      <c r="G92">
        <v>22.14</v>
      </c>
      <c r="H92">
        <v>22.14</v>
      </c>
      <c r="I92">
        <v>22.44</v>
      </c>
      <c r="J92">
        <v>22.44</v>
      </c>
      <c r="K92" s="2">
        <v>1.419561353</v>
      </c>
      <c r="N92">
        <v>0</v>
      </c>
      <c r="O92">
        <v>0.38</v>
      </c>
      <c r="P92">
        <v>0</v>
      </c>
      <c r="Q92">
        <v>0</v>
      </c>
      <c r="R92">
        <v>0</v>
      </c>
      <c r="S92">
        <v>0.3</v>
      </c>
      <c r="T92">
        <v>0</v>
      </c>
      <c r="U92" s="2">
        <v>0</v>
      </c>
      <c r="W92">
        <v>1559.01</v>
      </c>
    </row>
    <row r="93" spans="1:23" x14ac:dyDescent="0.25">
      <c r="A93">
        <v>58085</v>
      </c>
      <c r="B93" t="s">
        <v>94</v>
      </c>
      <c r="C93">
        <v>25.85</v>
      </c>
      <c r="D93">
        <v>25.85</v>
      </c>
      <c r="E93">
        <v>26.03</v>
      </c>
      <c r="F93">
        <v>26.03</v>
      </c>
      <c r="G93">
        <v>26.03</v>
      </c>
      <c r="H93">
        <v>26.03</v>
      </c>
      <c r="I93">
        <v>26.03</v>
      </c>
      <c r="J93">
        <v>26.03</v>
      </c>
      <c r="K93" s="2">
        <v>2.352739138</v>
      </c>
      <c r="N93">
        <v>0</v>
      </c>
      <c r="O93">
        <v>0.18</v>
      </c>
      <c r="P93">
        <v>0</v>
      </c>
      <c r="Q93">
        <v>0</v>
      </c>
      <c r="R93">
        <v>0</v>
      </c>
      <c r="S93">
        <v>0</v>
      </c>
      <c r="T93">
        <v>0</v>
      </c>
      <c r="U93" s="2">
        <v>0</v>
      </c>
      <c r="W93">
        <v>1080.52</v>
      </c>
    </row>
    <row r="94" spans="1:23" x14ac:dyDescent="0.25">
      <c r="A94">
        <v>58086</v>
      </c>
      <c r="B94" t="s">
        <v>95</v>
      </c>
      <c r="C94">
        <v>298.54000000000002</v>
      </c>
      <c r="D94">
        <v>315.92</v>
      </c>
      <c r="E94">
        <v>318.13</v>
      </c>
      <c r="F94">
        <v>318.13</v>
      </c>
      <c r="G94">
        <v>318.89</v>
      </c>
      <c r="H94">
        <v>318.95999999999998</v>
      </c>
      <c r="I94">
        <v>322.10000000000002</v>
      </c>
      <c r="J94">
        <v>322.45</v>
      </c>
      <c r="K94" s="2">
        <v>8.1321829660000002</v>
      </c>
      <c r="N94">
        <v>17.38</v>
      </c>
      <c r="O94">
        <v>2.21</v>
      </c>
      <c r="P94">
        <v>0</v>
      </c>
      <c r="Q94">
        <v>0.76</v>
      </c>
      <c r="R94">
        <v>7.0000000000000007E-2</v>
      </c>
      <c r="S94">
        <v>3.14</v>
      </c>
      <c r="T94">
        <v>0.35</v>
      </c>
      <c r="U94" s="2">
        <v>0.88269934500000002</v>
      </c>
      <c r="W94">
        <v>3666.57</v>
      </c>
    </row>
    <row r="95" spans="1:23" x14ac:dyDescent="0.25">
      <c r="A95">
        <v>58087</v>
      </c>
      <c r="B95" t="s">
        <v>96</v>
      </c>
      <c r="C95">
        <v>23.02</v>
      </c>
      <c r="D95">
        <v>23.02</v>
      </c>
      <c r="E95">
        <v>23.02</v>
      </c>
      <c r="F95">
        <v>23.02</v>
      </c>
      <c r="G95">
        <v>23.02</v>
      </c>
      <c r="H95">
        <v>23.02</v>
      </c>
      <c r="I95">
        <v>23.02</v>
      </c>
      <c r="J95">
        <v>23.02</v>
      </c>
      <c r="K95" s="2">
        <v>2.742631115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 s="2">
        <v>0</v>
      </c>
      <c r="W95">
        <v>816.32</v>
      </c>
    </row>
    <row r="96" spans="1:23" x14ac:dyDescent="0.25">
      <c r="A96">
        <v>58088</v>
      </c>
      <c r="B96" t="s">
        <v>97</v>
      </c>
      <c r="C96">
        <v>286.14</v>
      </c>
      <c r="D96">
        <v>296.32</v>
      </c>
      <c r="E96">
        <v>297.32</v>
      </c>
      <c r="F96">
        <v>297.36</v>
      </c>
      <c r="G96">
        <v>297.42</v>
      </c>
      <c r="H96">
        <v>297.5</v>
      </c>
      <c r="I96">
        <v>297.64999999999998</v>
      </c>
      <c r="J96">
        <v>298.04000000000002</v>
      </c>
      <c r="K96" s="2">
        <v>10.560443340000001</v>
      </c>
      <c r="N96">
        <v>10.18</v>
      </c>
      <c r="O96">
        <v>1</v>
      </c>
      <c r="P96">
        <v>0.04</v>
      </c>
      <c r="Q96">
        <v>0.06</v>
      </c>
      <c r="R96">
        <v>0.08</v>
      </c>
      <c r="S96">
        <v>0.15</v>
      </c>
      <c r="T96">
        <v>0.39</v>
      </c>
      <c r="U96" s="2">
        <v>1.381885955</v>
      </c>
      <c r="W96">
        <v>2536.09</v>
      </c>
    </row>
    <row r="97" spans="1:23" x14ac:dyDescent="0.25">
      <c r="A97">
        <v>58089</v>
      </c>
      <c r="B97" t="s">
        <v>98</v>
      </c>
      <c r="C97">
        <v>33.380000000000003</v>
      </c>
      <c r="D97">
        <v>33.380000000000003</v>
      </c>
      <c r="E97">
        <v>33.549999999999997</v>
      </c>
      <c r="F97">
        <v>33.549999999999997</v>
      </c>
      <c r="G97">
        <v>33.549999999999997</v>
      </c>
      <c r="H97">
        <v>33.549999999999997</v>
      </c>
      <c r="I97">
        <v>33.549999999999997</v>
      </c>
      <c r="J97">
        <v>33.92</v>
      </c>
      <c r="K97" s="2">
        <v>3.5501224539999998</v>
      </c>
      <c r="N97">
        <v>0</v>
      </c>
      <c r="O97">
        <v>0.17</v>
      </c>
      <c r="P97">
        <v>0</v>
      </c>
      <c r="Q97">
        <v>0</v>
      </c>
      <c r="R97">
        <v>0</v>
      </c>
      <c r="S97">
        <v>0</v>
      </c>
      <c r="T97">
        <v>0.37</v>
      </c>
      <c r="U97" s="2">
        <v>3.8724802710000001</v>
      </c>
      <c r="W97">
        <v>922.08</v>
      </c>
    </row>
    <row r="98" spans="1:23" x14ac:dyDescent="0.25">
      <c r="A98">
        <v>58090</v>
      </c>
      <c r="B98" t="s">
        <v>99</v>
      </c>
      <c r="C98">
        <v>30.52</v>
      </c>
      <c r="D98">
        <v>30.52</v>
      </c>
      <c r="E98">
        <v>30.58</v>
      </c>
      <c r="F98">
        <v>30.66</v>
      </c>
      <c r="G98">
        <v>30.66</v>
      </c>
      <c r="H98">
        <v>30.79</v>
      </c>
      <c r="I98">
        <v>30.79</v>
      </c>
      <c r="J98">
        <v>30.79</v>
      </c>
      <c r="K98" s="2">
        <v>2.980552356</v>
      </c>
      <c r="N98">
        <v>0</v>
      </c>
      <c r="O98">
        <v>0.06</v>
      </c>
      <c r="P98">
        <v>0.08</v>
      </c>
      <c r="Q98">
        <v>0</v>
      </c>
      <c r="R98">
        <v>0.13</v>
      </c>
      <c r="S98">
        <v>0</v>
      </c>
      <c r="T98">
        <v>0</v>
      </c>
      <c r="U98" s="2">
        <v>0</v>
      </c>
      <c r="W98">
        <v>1002.51</v>
      </c>
    </row>
    <row r="99" spans="1:23" x14ac:dyDescent="0.25">
      <c r="A99">
        <v>58091</v>
      </c>
      <c r="B99" t="s">
        <v>100</v>
      </c>
      <c r="C99">
        <v>28231.46</v>
      </c>
      <c r="D99">
        <v>29558.53</v>
      </c>
      <c r="E99">
        <v>29838.240000000002</v>
      </c>
      <c r="F99">
        <v>29884.49</v>
      </c>
      <c r="G99">
        <v>29920.02</v>
      </c>
      <c r="H99">
        <v>30014.17</v>
      </c>
      <c r="I99">
        <v>30131.74</v>
      </c>
      <c r="J99">
        <v>30255.119999999999</v>
      </c>
      <c r="K99" s="2">
        <v>23.53352057</v>
      </c>
      <c r="N99">
        <v>1327.07</v>
      </c>
      <c r="O99">
        <v>279.70999999999998</v>
      </c>
      <c r="P99">
        <v>46.25</v>
      </c>
      <c r="Q99">
        <v>35.53</v>
      </c>
      <c r="R99">
        <v>94.15</v>
      </c>
      <c r="S99">
        <v>117.57</v>
      </c>
      <c r="T99">
        <v>123.38</v>
      </c>
      <c r="U99" s="2">
        <v>9.5969401800000007</v>
      </c>
      <c r="W99">
        <v>100330.35</v>
      </c>
    </row>
    <row r="100" spans="1:23" x14ac:dyDescent="0.25">
      <c r="A100">
        <v>58092</v>
      </c>
      <c r="B100" t="s">
        <v>101</v>
      </c>
      <c r="C100">
        <v>52.37</v>
      </c>
      <c r="D100">
        <v>54.23</v>
      </c>
      <c r="E100">
        <v>54.23</v>
      </c>
      <c r="F100">
        <v>54.25</v>
      </c>
      <c r="G100">
        <v>54.25</v>
      </c>
      <c r="H100">
        <v>54.25</v>
      </c>
      <c r="I100">
        <v>54.25</v>
      </c>
      <c r="J100">
        <v>54.25</v>
      </c>
      <c r="K100" s="2">
        <v>6.3933344329999997</v>
      </c>
      <c r="N100">
        <v>1.86</v>
      </c>
      <c r="O100">
        <v>0</v>
      </c>
      <c r="P100">
        <v>0.02</v>
      </c>
      <c r="Q100">
        <v>0</v>
      </c>
      <c r="R100">
        <v>0</v>
      </c>
      <c r="S100">
        <v>0</v>
      </c>
      <c r="T100">
        <v>0</v>
      </c>
      <c r="U100" s="2">
        <v>0</v>
      </c>
      <c r="W100">
        <v>796.17</v>
      </c>
    </row>
    <row r="101" spans="1:23" x14ac:dyDescent="0.25">
      <c r="A101">
        <v>58093</v>
      </c>
      <c r="B101" t="s">
        <v>102</v>
      </c>
      <c r="C101">
        <v>206.44</v>
      </c>
      <c r="D101">
        <v>209.89</v>
      </c>
      <c r="E101">
        <v>210.41</v>
      </c>
      <c r="F101">
        <v>210.87</v>
      </c>
      <c r="G101">
        <v>211.46</v>
      </c>
      <c r="H101">
        <v>211.61</v>
      </c>
      <c r="I101">
        <v>211.85</v>
      </c>
      <c r="J101">
        <v>212.26</v>
      </c>
      <c r="K101" s="2">
        <v>7.4415049890000002</v>
      </c>
      <c r="N101">
        <v>3.44999999999999</v>
      </c>
      <c r="O101">
        <v>0.52</v>
      </c>
      <c r="P101">
        <v>0.46</v>
      </c>
      <c r="Q101">
        <v>0.59</v>
      </c>
      <c r="R101">
        <v>0.15</v>
      </c>
      <c r="S101">
        <v>0.24</v>
      </c>
      <c r="T101">
        <v>0.41</v>
      </c>
      <c r="U101" s="2">
        <v>1.4373961390000001</v>
      </c>
      <c r="W101">
        <v>2645.94</v>
      </c>
    </row>
    <row r="102" spans="1:23" x14ac:dyDescent="0.25">
      <c r="A102">
        <v>58094</v>
      </c>
      <c r="B102" t="s">
        <v>103</v>
      </c>
      <c r="C102">
        <v>28.46</v>
      </c>
      <c r="D102">
        <v>29.06</v>
      </c>
      <c r="E102">
        <v>29.23</v>
      </c>
      <c r="F102">
        <v>29.23</v>
      </c>
      <c r="G102">
        <v>29.23</v>
      </c>
      <c r="H102">
        <v>29.23</v>
      </c>
      <c r="I102">
        <v>29.23</v>
      </c>
      <c r="J102">
        <v>29.23</v>
      </c>
      <c r="K102" s="2">
        <v>3.5262751529999998</v>
      </c>
      <c r="N102">
        <v>0.59999999999999798</v>
      </c>
      <c r="O102">
        <v>0.17</v>
      </c>
      <c r="P102">
        <v>0</v>
      </c>
      <c r="Q102">
        <v>0</v>
      </c>
      <c r="R102">
        <v>0</v>
      </c>
      <c r="S102">
        <v>0</v>
      </c>
      <c r="T102">
        <v>0</v>
      </c>
      <c r="U102" s="2">
        <v>0</v>
      </c>
      <c r="W102">
        <v>800.46</v>
      </c>
    </row>
    <row r="103" spans="1:23" x14ac:dyDescent="0.25">
      <c r="A103">
        <v>58095</v>
      </c>
      <c r="B103" t="s">
        <v>104</v>
      </c>
      <c r="C103">
        <v>92.5</v>
      </c>
      <c r="D103">
        <v>95.3</v>
      </c>
      <c r="E103">
        <v>95.31</v>
      </c>
      <c r="F103">
        <v>95.31</v>
      </c>
      <c r="G103">
        <v>95.37</v>
      </c>
      <c r="H103">
        <v>95.44</v>
      </c>
      <c r="I103">
        <v>95.61</v>
      </c>
      <c r="J103">
        <v>95.92</v>
      </c>
      <c r="K103" s="2">
        <v>2.7102859189999999</v>
      </c>
      <c r="N103">
        <v>2.8</v>
      </c>
      <c r="O103">
        <v>0.01</v>
      </c>
      <c r="P103">
        <v>0</v>
      </c>
      <c r="Q103">
        <v>0.06</v>
      </c>
      <c r="R103">
        <v>7.0000000000000007E-2</v>
      </c>
      <c r="S103">
        <v>0.17</v>
      </c>
      <c r="T103">
        <v>0.31</v>
      </c>
      <c r="U103" s="2">
        <v>0.87592643299999995</v>
      </c>
      <c r="W103">
        <v>3446.61</v>
      </c>
    </row>
    <row r="104" spans="1:23" x14ac:dyDescent="0.25">
      <c r="A104">
        <v>58096</v>
      </c>
      <c r="B104" t="s">
        <v>105</v>
      </c>
      <c r="C104">
        <v>116.45</v>
      </c>
      <c r="D104">
        <v>118.85</v>
      </c>
      <c r="E104">
        <v>119.16</v>
      </c>
      <c r="F104">
        <v>119.24</v>
      </c>
      <c r="G104">
        <v>119.24</v>
      </c>
      <c r="H104">
        <v>119.24</v>
      </c>
      <c r="I104">
        <v>119.25</v>
      </c>
      <c r="J104">
        <v>119.34</v>
      </c>
      <c r="K104" s="2">
        <v>2.8107909499999999</v>
      </c>
      <c r="N104">
        <v>2.3999999999999901</v>
      </c>
      <c r="O104">
        <v>0.31</v>
      </c>
      <c r="P104">
        <v>0.08</v>
      </c>
      <c r="Q104">
        <v>0</v>
      </c>
      <c r="R104">
        <v>0</v>
      </c>
      <c r="S104">
        <v>0.01</v>
      </c>
      <c r="T104">
        <v>0.09</v>
      </c>
      <c r="U104" s="2">
        <v>0.21197518500000001</v>
      </c>
      <c r="W104">
        <v>4129.33</v>
      </c>
    </row>
    <row r="105" spans="1:23" x14ac:dyDescent="0.25">
      <c r="A105">
        <v>58097</v>
      </c>
      <c r="B105" t="s">
        <v>106</v>
      </c>
      <c r="C105">
        <v>563.02</v>
      </c>
      <c r="D105">
        <v>579.9</v>
      </c>
      <c r="E105">
        <v>581.95000000000005</v>
      </c>
      <c r="F105">
        <v>582.98</v>
      </c>
      <c r="G105">
        <v>583.80999999999995</v>
      </c>
      <c r="H105">
        <v>584.28</v>
      </c>
      <c r="I105">
        <v>584.59</v>
      </c>
      <c r="J105">
        <v>584.59</v>
      </c>
      <c r="K105" s="2">
        <v>11.96072494</v>
      </c>
      <c r="N105">
        <v>16.88</v>
      </c>
      <c r="O105">
        <v>2.0499999999999998</v>
      </c>
      <c r="P105">
        <v>1.03</v>
      </c>
      <c r="Q105">
        <v>0.83</v>
      </c>
      <c r="R105">
        <v>0.47</v>
      </c>
      <c r="S105">
        <v>0.31</v>
      </c>
      <c r="T105">
        <v>0</v>
      </c>
      <c r="U105" s="2">
        <v>0</v>
      </c>
      <c r="W105">
        <v>4324.5600000000004</v>
      </c>
    </row>
    <row r="106" spans="1:23" x14ac:dyDescent="0.25">
      <c r="A106">
        <v>58098</v>
      </c>
      <c r="B106" t="s">
        <v>107</v>
      </c>
      <c r="C106">
        <v>155.03</v>
      </c>
      <c r="D106">
        <v>161.03</v>
      </c>
      <c r="E106">
        <v>161.16</v>
      </c>
      <c r="F106">
        <v>161.44999999999999</v>
      </c>
      <c r="G106">
        <v>161.44999999999999</v>
      </c>
      <c r="H106">
        <v>161.44999999999999</v>
      </c>
      <c r="I106">
        <v>161.59</v>
      </c>
      <c r="J106">
        <v>161.82</v>
      </c>
      <c r="K106" s="2">
        <v>7.588276671</v>
      </c>
      <c r="N106">
        <v>6</v>
      </c>
      <c r="O106">
        <v>0.13</v>
      </c>
      <c r="P106">
        <v>0.28999999999999998</v>
      </c>
      <c r="Q106">
        <v>0</v>
      </c>
      <c r="R106">
        <v>0</v>
      </c>
      <c r="S106">
        <v>0.14000000000000001</v>
      </c>
      <c r="T106">
        <v>0.23</v>
      </c>
      <c r="U106" s="2">
        <v>1.0785463070000001</v>
      </c>
      <c r="W106">
        <v>1977.47</v>
      </c>
    </row>
    <row r="107" spans="1:23" x14ac:dyDescent="0.25">
      <c r="A107">
        <v>58099</v>
      </c>
      <c r="B107" t="s">
        <v>108</v>
      </c>
      <c r="C107">
        <v>169.57</v>
      </c>
      <c r="D107">
        <v>178.16</v>
      </c>
      <c r="E107">
        <v>178.91</v>
      </c>
      <c r="F107">
        <v>179.34</v>
      </c>
      <c r="G107">
        <v>179.96</v>
      </c>
      <c r="H107">
        <v>179.96</v>
      </c>
      <c r="I107">
        <v>179.97</v>
      </c>
      <c r="J107">
        <v>179.97</v>
      </c>
      <c r="K107" s="2">
        <v>4.1054828739999998</v>
      </c>
      <c r="N107">
        <v>8.59</v>
      </c>
      <c r="O107">
        <v>0.75</v>
      </c>
      <c r="P107">
        <v>0.43</v>
      </c>
      <c r="Q107">
        <v>0.62</v>
      </c>
      <c r="R107">
        <v>0</v>
      </c>
      <c r="S107">
        <v>0.01</v>
      </c>
      <c r="T107">
        <v>0</v>
      </c>
      <c r="U107" s="2">
        <v>0</v>
      </c>
      <c r="W107">
        <v>4214.08</v>
      </c>
    </row>
    <row r="108" spans="1:23" x14ac:dyDescent="0.25">
      <c r="A108">
        <v>58100</v>
      </c>
      <c r="B108" t="s">
        <v>109</v>
      </c>
      <c r="C108">
        <v>60.77</v>
      </c>
      <c r="D108">
        <v>63.14</v>
      </c>
      <c r="E108">
        <v>63.3</v>
      </c>
      <c r="F108">
        <v>63.3</v>
      </c>
      <c r="G108">
        <v>63.3</v>
      </c>
      <c r="H108">
        <v>63.32</v>
      </c>
      <c r="I108">
        <v>63.42</v>
      </c>
      <c r="J108">
        <v>63.42</v>
      </c>
      <c r="K108" s="2">
        <v>5.0184770480000003</v>
      </c>
      <c r="N108">
        <v>2.37</v>
      </c>
      <c r="O108">
        <v>0.16</v>
      </c>
      <c r="P108">
        <v>0</v>
      </c>
      <c r="Q108">
        <v>0</v>
      </c>
      <c r="R108">
        <v>0.02</v>
      </c>
      <c r="S108">
        <v>0.1</v>
      </c>
      <c r="T108">
        <v>0</v>
      </c>
      <c r="U108" s="2">
        <v>0</v>
      </c>
      <c r="W108">
        <v>1202.96</v>
      </c>
    </row>
    <row r="109" spans="1:23" x14ac:dyDescent="0.25">
      <c r="A109">
        <v>58101</v>
      </c>
      <c r="B109" t="s">
        <v>110</v>
      </c>
      <c r="C109">
        <v>22.24</v>
      </c>
      <c r="D109">
        <v>22.24</v>
      </c>
      <c r="E109">
        <v>22.52</v>
      </c>
      <c r="F109">
        <v>22.52</v>
      </c>
      <c r="G109">
        <v>22.59</v>
      </c>
      <c r="H109">
        <v>22.59</v>
      </c>
      <c r="I109">
        <v>22.59</v>
      </c>
      <c r="J109">
        <v>22.68</v>
      </c>
      <c r="K109" s="2">
        <v>2.0361259739999999</v>
      </c>
      <c r="N109">
        <v>0</v>
      </c>
      <c r="O109">
        <v>0.28000000000000003</v>
      </c>
      <c r="P109">
        <v>0</v>
      </c>
      <c r="Q109">
        <v>7.0000000000000007E-2</v>
      </c>
      <c r="R109">
        <v>0</v>
      </c>
      <c r="S109">
        <v>0</v>
      </c>
      <c r="T109">
        <v>0.09</v>
      </c>
      <c r="U109" s="2">
        <v>0.807986498</v>
      </c>
      <c r="W109">
        <v>1091.6400000000001</v>
      </c>
    </row>
    <row r="110" spans="1:23" x14ac:dyDescent="0.25">
      <c r="A110">
        <v>58102</v>
      </c>
      <c r="B110" t="s">
        <v>111</v>
      </c>
      <c r="C110">
        <v>311.64999999999998</v>
      </c>
      <c r="D110">
        <v>325.52</v>
      </c>
      <c r="E110">
        <v>329.63</v>
      </c>
      <c r="F110">
        <v>329.92</v>
      </c>
      <c r="G110">
        <v>331.86</v>
      </c>
      <c r="H110">
        <v>332.34</v>
      </c>
      <c r="I110">
        <v>332.34</v>
      </c>
      <c r="J110">
        <v>332.88</v>
      </c>
      <c r="K110" s="2">
        <v>5.4804895030000003</v>
      </c>
      <c r="N110">
        <v>13.87</v>
      </c>
      <c r="O110">
        <v>4.1100000000000003</v>
      </c>
      <c r="P110">
        <v>0.28999999999999998</v>
      </c>
      <c r="Q110">
        <v>1.94</v>
      </c>
      <c r="R110">
        <v>0.48</v>
      </c>
      <c r="S110">
        <v>0</v>
      </c>
      <c r="T110">
        <v>0.54</v>
      </c>
      <c r="U110" s="2">
        <v>0.88904840500000004</v>
      </c>
      <c r="W110">
        <v>5762.26</v>
      </c>
    </row>
    <row r="111" spans="1:23" x14ac:dyDescent="0.25">
      <c r="A111">
        <v>58103</v>
      </c>
      <c r="B111" t="s">
        <v>112</v>
      </c>
      <c r="C111">
        <v>293.70999999999998</v>
      </c>
      <c r="D111">
        <v>295.63</v>
      </c>
      <c r="E111">
        <v>297.08999999999997</v>
      </c>
      <c r="F111">
        <v>297.10000000000002</v>
      </c>
      <c r="G111">
        <v>297.22000000000003</v>
      </c>
      <c r="H111">
        <v>297.37</v>
      </c>
      <c r="I111">
        <v>297.47000000000003</v>
      </c>
      <c r="J111">
        <v>297.64</v>
      </c>
      <c r="K111" s="2">
        <v>4.7171216749999996</v>
      </c>
      <c r="N111">
        <v>1.9200000000000199</v>
      </c>
      <c r="O111">
        <v>1.46</v>
      </c>
      <c r="P111">
        <v>0.01</v>
      </c>
      <c r="Q111">
        <v>0.12</v>
      </c>
      <c r="R111">
        <v>0.15</v>
      </c>
      <c r="S111">
        <v>0.1</v>
      </c>
      <c r="T111">
        <v>0.17</v>
      </c>
      <c r="U111" s="2">
        <v>0.26942302299999998</v>
      </c>
      <c r="W111">
        <v>6016.07</v>
      </c>
    </row>
    <row r="112" spans="1:23" x14ac:dyDescent="0.25">
      <c r="A112">
        <v>58104</v>
      </c>
      <c r="B112" t="s">
        <v>113</v>
      </c>
      <c r="C112">
        <v>1066.8699999999999</v>
      </c>
      <c r="D112">
        <v>1086.97</v>
      </c>
      <c r="E112">
        <v>1094.97</v>
      </c>
      <c r="F112">
        <v>1100.47</v>
      </c>
      <c r="G112">
        <v>1101.96</v>
      </c>
      <c r="H112">
        <v>1102.58</v>
      </c>
      <c r="I112">
        <v>1106.9100000000001</v>
      </c>
      <c r="J112">
        <v>1111.17</v>
      </c>
      <c r="K112" s="2">
        <v>16.214098419999999</v>
      </c>
      <c r="N112">
        <v>20.100000000000101</v>
      </c>
      <c r="O112">
        <v>8</v>
      </c>
      <c r="P112">
        <v>5.5</v>
      </c>
      <c r="Q112">
        <v>1.49</v>
      </c>
      <c r="R112">
        <v>0.62</v>
      </c>
      <c r="S112">
        <v>4.33</v>
      </c>
      <c r="T112">
        <v>4.26</v>
      </c>
      <c r="U112" s="2">
        <v>6.2161558770000003</v>
      </c>
      <c r="W112">
        <v>5786.24</v>
      </c>
    </row>
    <row r="113" spans="1:23" x14ac:dyDescent="0.25">
      <c r="A113">
        <v>58105</v>
      </c>
      <c r="B113" t="s">
        <v>114</v>
      </c>
      <c r="C113">
        <v>307.17</v>
      </c>
      <c r="D113">
        <v>308.52</v>
      </c>
      <c r="E113">
        <v>308.88</v>
      </c>
      <c r="F113">
        <v>308.97000000000003</v>
      </c>
      <c r="G113">
        <v>310.76</v>
      </c>
      <c r="H113">
        <v>311.37</v>
      </c>
      <c r="I113">
        <v>311.37</v>
      </c>
      <c r="J113">
        <v>311.52</v>
      </c>
      <c r="K113" s="2">
        <v>1.8525577630000001</v>
      </c>
      <c r="N113">
        <v>1.3499999999999699</v>
      </c>
      <c r="O113">
        <v>0.36</v>
      </c>
      <c r="P113">
        <v>0.09</v>
      </c>
      <c r="Q113">
        <v>1.79</v>
      </c>
      <c r="R113">
        <v>0.61</v>
      </c>
      <c r="S113">
        <v>0</v>
      </c>
      <c r="T113">
        <v>0.15</v>
      </c>
      <c r="U113" s="2">
        <v>8.9202511999999998E-2</v>
      </c>
      <c r="W113">
        <v>16508.5</v>
      </c>
    </row>
    <row r="114" spans="1:23" x14ac:dyDescent="0.25">
      <c r="A114">
        <v>58106</v>
      </c>
      <c r="B114" t="s">
        <v>115</v>
      </c>
      <c r="C114">
        <v>62.07</v>
      </c>
      <c r="D114">
        <v>62.07</v>
      </c>
      <c r="E114">
        <v>63.41</v>
      </c>
      <c r="F114">
        <v>63.77</v>
      </c>
      <c r="G114">
        <v>63.84</v>
      </c>
      <c r="H114">
        <v>64.040000000000006</v>
      </c>
      <c r="I114">
        <v>64.14</v>
      </c>
      <c r="J114">
        <v>64.14</v>
      </c>
      <c r="K114" s="2">
        <v>5.9586960360000001</v>
      </c>
      <c r="N114">
        <v>0</v>
      </c>
      <c r="O114">
        <v>1.34</v>
      </c>
      <c r="P114">
        <v>0.36</v>
      </c>
      <c r="Q114">
        <v>7.0000000000000007E-2</v>
      </c>
      <c r="R114">
        <v>0.2</v>
      </c>
      <c r="S114">
        <v>0.1</v>
      </c>
      <c r="T114">
        <v>0</v>
      </c>
      <c r="U114" s="2">
        <v>0</v>
      </c>
      <c r="W114">
        <v>1014.34</v>
      </c>
    </row>
    <row r="115" spans="1:23" x14ac:dyDescent="0.25">
      <c r="A115">
        <v>58107</v>
      </c>
      <c r="B115" t="s">
        <v>116</v>
      </c>
      <c r="C115">
        <v>178.16</v>
      </c>
      <c r="D115">
        <v>179.48</v>
      </c>
      <c r="E115">
        <v>181.78</v>
      </c>
      <c r="F115">
        <v>182.22</v>
      </c>
      <c r="G115">
        <v>183.57</v>
      </c>
      <c r="H115">
        <v>183.77</v>
      </c>
      <c r="I115">
        <v>183.88</v>
      </c>
      <c r="J115">
        <v>184.69</v>
      </c>
      <c r="K115" s="2">
        <v>4.7422071590000003</v>
      </c>
      <c r="N115">
        <v>1.3199999999999901</v>
      </c>
      <c r="O115">
        <v>2.2999999999999998</v>
      </c>
      <c r="P115">
        <v>0.44</v>
      </c>
      <c r="Q115">
        <v>1.35</v>
      </c>
      <c r="R115">
        <v>0.2</v>
      </c>
      <c r="S115">
        <v>0.11</v>
      </c>
      <c r="T115">
        <v>0.81</v>
      </c>
      <c r="U115" s="2">
        <v>2.0798028039999998</v>
      </c>
      <c r="W115">
        <v>3716.44</v>
      </c>
    </row>
    <row r="116" spans="1:23" x14ac:dyDescent="0.25">
      <c r="A116">
        <v>58108</v>
      </c>
      <c r="B116" t="s">
        <v>117</v>
      </c>
      <c r="C116">
        <v>41.76</v>
      </c>
      <c r="D116">
        <v>41.76</v>
      </c>
      <c r="E116">
        <v>41.76</v>
      </c>
      <c r="F116">
        <v>41.76</v>
      </c>
      <c r="G116">
        <v>41.76</v>
      </c>
      <c r="H116">
        <v>41.76</v>
      </c>
      <c r="I116">
        <v>41.76</v>
      </c>
      <c r="J116">
        <v>41.76</v>
      </c>
      <c r="K116" s="2">
        <v>0.79056920600000002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 s="2">
        <v>0</v>
      </c>
      <c r="W116">
        <v>5240.51</v>
      </c>
    </row>
    <row r="117" spans="1:23" x14ac:dyDescent="0.25">
      <c r="A117">
        <v>58109</v>
      </c>
      <c r="B117" t="s">
        <v>118</v>
      </c>
      <c r="C117">
        <v>33.47</v>
      </c>
      <c r="D117">
        <v>33.47</v>
      </c>
      <c r="E117">
        <v>33.47</v>
      </c>
      <c r="F117">
        <v>33.67</v>
      </c>
      <c r="G117">
        <v>33.770000000000003</v>
      </c>
      <c r="H117">
        <v>33.770000000000003</v>
      </c>
      <c r="I117">
        <v>33.770000000000003</v>
      </c>
      <c r="J117">
        <v>33.770000000000003</v>
      </c>
      <c r="K117" s="2">
        <v>2.0236097790000001</v>
      </c>
      <c r="N117">
        <v>0</v>
      </c>
      <c r="O117">
        <v>0</v>
      </c>
      <c r="P117">
        <v>0.2</v>
      </c>
      <c r="Q117">
        <v>0.1</v>
      </c>
      <c r="R117">
        <v>0</v>
      </c>
      <c r="S117">
        <v>0</v>
      </c>
      <c r="T117">
        <v>0</v>
      </c>
      <c r="U117" s="2">
        <v>0</v>
      </c>
      <c r="W117">
        <v>1635.33</v>
      </c>
    </row>
    <row r="118" spans="1:23" x14ac:dyDescent="0.25">
      <c r="A118">
        <v>58110</v>
      </c>
      <c r="B118" t="s">
        <v>119</v>
      </c>
      <c r="C118">
        <v>531.92999999999995</v>
      </c>
      <c r="D118">
        <v>594.04</v>
      </c>
      <c r="E118">
        <v>606.04999999999995</v>
      </c>
      <c r="F118">
        <v>606.14</v>
      </c>
      <c r="G118">
        <v>607.08000000000004</v>
      </c>
      <c r="H118">
        <v>608.47</v>
      </c>
      <c r="I118">
        <v>608.47</v>
      </c>
      <c r="J118">
        <v>608.5</v>
      </c>
      <c r="K118" s="2">
        <v>14.900301430000001</v>
      </c>
      <c r="N118">
        <v>62.11</v>
      </c>
      <c r="O118">
        <v>12.01</v>
      </c>
      <c r="P118">
        <v>0.09</v>
      </c>
      <c r="Q118">
        <v>0.94</v>
      </c>
      <c r="R118">
        <v>1.39</v>
      </c>
      <c r="S118">
        <v>0</v>
      </c>
      <c r="T118">
        <v>0.03</v>
      </c>
      <c r="U118" s="2">
        <v>7.3460812E-2</v>
      </c>
      <c r="W118">
        <v>3551.88</v>
      </c>
    </row>
    <row r="119" spans="1:23" x14ac:dyDescent="0.25">
      <c r="A119">
        <v>58111</v>
      </c>
      <c r="B119" t="s">
        <v>120</v>
      </c>
      <c r="C119">
        <v>1533.27</v>
      </c>
      <c r="D119">
        <v>1560.37</v>
      </c>
      <c r="E119">
        <v>1570.21</v>
      </c>
      <c r="F119">
        <v>1572.45</v>
      </c>
      <c r="G119">
        <v>1572.75</v>
      </c>
      <c r="H119">
        <v>1573.51</v>
      </c>
      <c r="I119">
        <v>1575.63</v>
      </c>
      <c r="J119">
        <v>1577.95</v>
      </c>
      <c r="K119" s="2">
        <v>13.36382777</v>
      </c>
      <c r="N119">
        <v>27.099999999999898</v>
      </c>
      <c r="O119">
        <v>9.84</v>
      </c>
      <c r="P119">
        <v>2.2400000000000002</v>
      </c>
      <c r="Q119">
        <v>0.3</v>
      </c>
      <c r="R119">
        <v>0.76</v>
      </c>
      <c r="S119">
        <v>2.12</v>
      </c>
      <c r="T119">
        <v>2.3199999999999998</v>
      </c>
      <c r="U119" s="2">
        <v>1.964832879</v>
      </c>
      <c r="W119">
        <v>10274.35</v>
      </c>
    </row>
    <row r="120" spans="1:23" x14ac:dyDescent="0.25">
      <c r="A120">
        <v>58112</v>
      </c>
      <c r="B120" t="s">
        <v>121</v>
      </c>
      <c r="C120">
        <v>155.25</v>
      </c>
      <c r="D120">
        <v>157.36000000000001</v>
      </c>
      <c r="E120">
        <v>157.94999999999999</v>
      </c>
      <c r="F120">
        <v>158.09</v>
      </c>
      <c r="G120">
        <v>158.09</v>
      </c>
      <c r="H120">
        <v>158.19999999999999</v>
      </c>
      <c r="I120">
        <v>158.19999999999999</v>
      </c>
      <c r="J120">
        <v>158.28</v>
      </c>
      <c r="K120" s="2">
        <v>4.4114204170000004</v>
      </c>
      <c r="N120">
        <v>2.1100000000000101</v>
      </c>
      <c r="O120">
        <v>0.59</v>
      </c>
      <c r="P120">
        <v>0.14000000000000001</v>
      </c>
      <c r="Q120">
        <v>0</v>
      </c>
      <c r="R120">
        <v>0.11</v>
      </c>
      <c r="S120">
        <v>0</v>
      </c>
      <c r="T120">
        <v>0.08</v>
      </c>
      <c r="U120" s="2">
        <v>0.22296792600000001</v>
      </c>
      <c r="W120">
        <v>3432.71</v>
      </c>
    </row>
    <row r="121" spans="1:23" x14ac:dyDescent="0.25">
      <c r="A121">
        <v>58113</v>
      </c>
      <c r="B121" t="s">
        <v>122</v>
      </c>
      <c r="C121">
        <v>19.91</v>
      </c>
      <c r="D121">
        <v>19.91</v>
      </c>
      <c r="E121">
        <v>19.91</v>
      </c>
      <c r="F121">
        <v>19.91</v>
      </c>
      <c r="G121">
        <v>19.95</v>
      </c>
      <c r="H121">
        <v>19.95</v>
      </c>
      <c r="I121">
        <v>19.95</v>
      </c>
      <c r="J121">
        <v>19.95</v>
      </c>
      <c r="K121" s="2">
        <v>1.5944693089999999</v>
      </c>
      <c r="N121">
        <v>0</v>
      </c>
      <c r="O121">
        <v>0</v>
      </c>
      <c r="P121">
        <v>0</v>
      </c>
      <c r="Q121">
        <v>0.04</v>
      </c>
      <c r="R121">
        <v>0</v>
      </c>
      <c r="S121">
        <v>0</v>
      </c>
      <c r="T121">
        <v>0</v>
      </c>
      <c r="U121" s="2">
        <v>0</v>
      </c>
      <c r="W121">
        <v>1231.29</v>
      </c>
    </row>
    <row r="122" spans="1:23" x14ac:dyDescent="0.25">
      <c r="A122">
        <v>58114</v>
      </c>
      <c r="B122" t="s">
        <v>123</v>
      </c>
      <c r="C122">
        <v>452.74</v>
      </c>
      <c r="D122">
        <v>459.44</v>
      </c>
      <c r="E122">
        <v>466.43</v>
      </c>
      <c r="F122">
        <v>467.19</v>
      </c>
      <c r="G122">
        <v>467.51</v>
      </c>
      <c r="H122">
        <v>468.6</v>
      </c>
      <c r="I122">
        <v>469.18</v>
      </c>
      <c r="J122">
        <v>470.53</v>
      </c>
      <c r="K122" s="2">
        <v>16.811487530000001</v>
      </c>
      <c r="N122">
        <v>6.6999999999999904</v>
      </c>
      <c r="O122">
        <v>6.99</v>
      </c>
      <c r="P122">
        <v>0.76</v>
      </c>
      <c r="Q122">
        <v>0.32</v>
      </c>
      <c r="R122">
        <v>1.0900000000000001</v>
      </c>
      <c r="S122">
        <v>0.57999999999999996</v>
      </c>
      <c r="T122">
        <v>1.35</v>
      </c>
      <c r="U122" s="2">
        <v>4.8233923809999997</v>
      </c>
      <c r="W122">
        <v>2346.12</v>
      </c>
    </row>
    <row r="123" spans="1:23" x14ac:dyDescent="0.25">
      <c r="A123">
        <v>58115</v>
      </c>
      <c r="B123" t="s">
        <v>124</v>
      </c>
      <c r="C123">
        <v>318.14999999999998</v>
      </c>
      <c r="D123">
        <v>318.45</v>
      </c>
      <c r="E123">
        <v>320.5</v>
      </c>
      <c r="F123">
        <v>320.69</v>
      </c>
      <c r="G123">
        <v>321.43</v>
      </c>
      <c r="H123">
        <v>321.52</v>
      </c>
      <c r="I123">
        <v>321.89</v>
      </c>
      <c r="J123">
        <v>322.19</v>
      </c>
      <c r="K123" s="2">
        <v>14.346463139999999</v>
      </c>
      <c r="N123">
        <v>0.30000000000001098</v>
      </c>
      <c r="O123">
        <v>2.0499999999999998</v>
      </c>
      <c r="P123">
        <v>0.19</v>
      </c>
      <c r="Q123">
        <v>0.74</v>
      </c>
      <c r="R123">
        <v>0.09</v>
      </c>
      <c r="S123">
        <v>0.37</v>
      </c>
      <c r="T123">
        <v>0.3</v>
      </c>
      <c r="U123" s="2">
        <v>1.3358387730000001</v>
      </c>
      <c r="W123">
        <v>1927.63</v>
      </c>
    </row>
    <row r="124" spans="1:23" x14ac:dyDescent="0.25">
      <c r="A124">
        <v>58116</v>
      </c>
      <c r="B124" t="s">
        <v>125</v>
      </c>
      <c r="C124">
        <v>587.38</v>
      </c>
      <c r="D124">
        <v>609.45000000000005</v>
      </c>
      <c r="E124">
        <v>612.63</v>
      </c>
      <c r="F124">
        <v>613.74</v>
      </c>
      <c r="G124">
        <v>617.33000000000004</v>
      </c>
      <c r="H124">
        <v>619.69000000000005</v>
      </c>
      <c r="I124">
        <v>619.64</v>
      </c>
      <c r="J124">
        <v>621.26</v>
      </c>
      <c r="K124" s="2">
        <v>23.95782719</v>
      </c>
      <c r="N124">
        <v>22.0700000000001</v>
      </c>
      <c r="O124">
        <v>3.18</v>
      </c>
      <c r="P124">
        <v>1.1100000000000001</v>
      </c>
      <c r="Q124">
        <v>3.59</v>
      </c>
      <c r="R124">
        <v>2.36</v>
      </c>
      <c r="S124">
        <v>-0.05</v>
      </c>
      <c r="T124">
        <v>1.62</v>
      </c>
      <c r="U124" s="2">
        <v>6.2472523659999997</v>
      </c>
      <c r="W124">
        <v>2005.76</v>
      </c>
    </row>
    <row r="125" spans="1:23" x14ac:dyDescent="0.25">
      <c r="A125">
        <v>58117</v>
      </c>
      <c r="B125" t="s">
        <v>126</v>
      </c>
      <c r="C125">
        <v>1643.35</v>
      </c>
      <c r="D125">
        <v>1700.5</v>
      </c>
      <c r="E125">
        <v>1708.68</v>
      </c>
      <c r="F125">
        <v>1710.86</v>
      </c>
      <c r="G125">
        <v>1711.58</v>
      </c>
      <c r="H125">
        <v>1711.54</v>
      </c>
      <c r="I125">
        <v>1711.97</v>
      </c>
      <c r="J125">
        <v>1716.51</v>
      </c>
      <c r="K125" s="2">
        <v>23.85111654</v>
      </c>
      <c r="N125">
        <v>57.150000000000098</v>
      </c>
      <c r="O125">
        <v>8.18</v>
      </c>
      <c r="P125">
        <v>2.1800000000000002</v>
      </c>
      <c r="Q125">
        <v>0.72</v>
      </c>
      <c r="R125">
        <v>-0.04</v>
      </c>
      <c r="S125">
        <v>0.43</v>
      </c>
      <c r="T125">
        <v>4.54</v>
      </c>
      <c r="U125" s="2">
        <v>6.3083855670000002</v>
      </c>
      <c r="W125">
        <v>5553.42</v>
      </c>
    </row>
    <row r="126" spans="1:23" x14ac:dyDescent="0.25">
      <c r="A126">
        <v>58118</v>
      </c>
      <c r="B126" t="s">
        <v>127</v>
      </c>
      <c r="C126">
        <v>502.96</v>
      </c>
      <c r="D126">
        <v>520.41999999999996</v>
      </c>
      <c r="E126">
        <v>525.25</v>
      </c>
      <c r="F126">
        <v>535.9</v>
      </c>
      <c r="G126">
        <v>538.13</v>
      </c>
      <c r="H126">
        <v>544.19000000000005</v>
      </c>
      <c r="I126">
        <v>546.62</v>
      </c>
      <c r="J126">
        <v>550.6</v>
      </c>
      <c r="K126" s="2">
        <v>42.433163530000002</v>
      </c>
      <c r="N126">
        <v>17.46</v>
      </c>
      <c r="O126">
        <v>4.83</v>
      </c>
      <c r="P126">
        <v>10.65</v>
      </c>
      <c r="Q126">
        <v>2.23</v>
      </c>
      <c r="R126">
        <v>6.06</v>
      </c>
      <c r="S126">
        <v>2.4300000000000002</v>
      </c>
      <c r="T126">
        <v>3.98</v>
      </c>
      <c r="U126" s="2">
        <v>30.672719010000002</v>
      </c>
      <c r="W126">
        <v>794.61</v>
      </c>
    </row>
    <row r="127" spans="1:23" x14ac:dyDescent="0.25">
      <c r="A127">
        <v>58119</v>
      </c>
      <c r="B127" t="s">
        <v>128</v>
      </c>
      <c r="C127">
        <v>415.18</v>
      </c>
      <c r="D127">
        <v>446.62</v>
      </c>
      <c r="E127">
        <v>452.21</v>
      </c>
      <c r="F127">
        <v>453.59</v>
      </c>
      <c r="G127">
        <v>454.68</v>
      </c>
      <c r="H127">
        <v>457.16</v>
      </c>
      <c r="I127">
        <v>457.61</v>
      </c>
      <c r="J127">
        <v>460.42</v>
      </c>
      <c r="K127" s="2">
        <v>19.505685379999999</v>
      </c>
      <c r="N127">
        <v>31.44</v>
      </c>
      <c r="O127">
        <v>5.59</v>
      </c>
      <c r="P127">
        <v>1.38</v>
      </c>
      <c r="Q127">
        <v>1.0900000000000001</v>
      </c>
      <c r="R127">
        <v>2.48</v>
      </c>
      <c r="S127">
        <v>0.45</v>
      </c>
      <c r="T127">
        <v>2.81</v>
      </c>
      <c r="U127" s="2">
        <v>11.90456017</v>
      </c>
      <c r="W127">
        <v>1945.26</v>
      </c>
    </row>
    <row r="128" spans="1:23" x14ac:dyDescent="0.25">
      <c r="A128">
        <v>58120</v>
      </c>
      <c r="B128" t="s">
        <v>129</v>
      </c>
      <c r="C128">
        <v>2682.92</v>
      </c>
      <c r="D128">
        <v>2868.12</v>
      </c>
      <c r="E128">
        <v>2906.03</v>
      </c>
      <c r="F128">
        <v>2918.48</v>
      </c>
      <c r="G128">
        <v>2922.04</v>
      </c>
      <c r="H128">
        <v>2925.31</v>
      </c>
      <c r="I128">
        <v>2940.73</v>
      </c>
      <c r="J128">
        <v>2963.64</v>
      </c>
      <c r="K128" s="2">
        <v>13.86981012</v>
      </c>
      <c r="N128">
        <v>185.2</v>
      </c>
      <c r="O128">
        <v>37.909999999999997</v>
      </c>
      <c r="P128">
        <v>12.45</v>
      </c>
      <c r="Q128">
        <v>3.56</v>
      </c>
      <c r="R128">
        <v>3.27</v>
      </c>
      <c r="S128">
        <v>15.42</v>
      </c>
      <c r="T128">
        <v>22.91</v>
      </c>
      <c r="U128" s="2">
        <v>10.72186061</v>
      </c>
      <c r="W128">
        <v>18684.64</v>
      </c>
    </row>
    <row r="129" spans="1:23" x14ac:dyDescent="0.25">
      <c r="A129">
        <v>58122</v>
      </c>
      <c r="B129" t="s">
        <v>130</v>
      </c>
      <c r="C129">
        <v>417.7</v>
      </c>
      <c r="D129">
        <v>424.76</v>
      </c>
      <c r="E129">
        <v>429.3</v>
      </c>
      <c r="F129">
        <v>429.49</v>
      </c>
      <c r="G129">
        <v>430.5</v>
      </c>
      <c r="H129">
        <v>431.22</v>
      </c>
      <c r="I129">
        <v>432.75</v>
      </c>
      <c r="J129">
        <v>433.99</v>
      </c>
      <c r="K129" s="2">
        <v>21.792882500000001</v>
      </c>
      <c r="N129">
        <v>7.06</v>
      </c>
      <c r="O129">
        <v>4.54</v>
      </c>
      <c r="P129">
        <v>0.19</v>
      </c>
      <c r="Q129">
        <v>1.01</v>
      </c>
      <c r="R129">
        <v>0.72</v>
      </c>
      <c r="S129">
        <v>1.53</v>
      </c>
      <c r="T129">
        <v>1.24</v>
      </c>
      <c r="U129" s="2">
        <v>6.2266813299999999</v>
      </c>
      <c r="W129">
        <v>1573.73</v>
      </c>
    </row>
  </sheetData>
  <mergeCells count="6">
    <mergeCell ref="N7:T7"/>
    <mergeCell ref="B1:G1"/>
    <mergeCell ref="B2:G2"/>
    <mergeCell ref="B3:G3"/>
    <mergeCell ref="B4:G4"/>
    <mergeCell ref="B5:G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A2BAB-1E59-4FE4-AD90-F0D4C0E507C3}">
  <dimension ref="A1:R4"/>
  <sheetViews>
    <sheetView workbookViewId="0">
      <selection activeCell="F26" sqref="F26"/>
    </sheetView>
  </sheetViews>
  <sheetFormatPr defaultRowHeight="15" x14ac:dyDescent="0.25"/>
  <cols>
    <col min="1" max="1" width="15.140625" customWidth="1"/>
    <col min="11" max="11" width="14.140625" customWidth="1"/>
    <col min="12" max="12" width="11.85546875" customWidth="1"/>
    <col min="13" max="13" width="11.42578125" customWidth="1"/>
    <col min="14" max="14" width="10.42578125" customWidth="1"/>
    <col min="15" max="15" width="11.140625" customWidth="1"/>
    <col min="16" max="16" width="11.42578125" customWidth="1"/>
    <col min="17" max="17" width="11.5703125" customWidth="1"/>
    <col min="18" max="18" width="11.140625" customWidth="1"/>
  </cols>
  <sheetData>
    <row r="1" spans="1:18" x14ac:dyDescent="0.25">
      <c r="B1" s="22" t="s">
        <v>0</v>
      </c>
      <c r="C1" s="22"/>
      <c r="D1" s="22"/>
      <c r="E1" s="22"/>
      <c r="F1" s="22"/>
      <c r="G1" s="22"/>
      <c r="H1" s="22"/>
      <c r="I1" s="22"/>
      <c r="L1" s="22" t="s">
        <v>8</v>
      </c>
      <c r="M1" s="22"/>
      <c r="N1" s="22"/>
      <c r="O1" s="22"/>
      <c r="P1" s="22"/>
      <c r="Q1" s="22"/>
      <c r="R1" s="22"/>
    </row>
    <row r="2" spans="1:18" x14ac:dyDescent="0.25">
      <c r="B2">
        <v>2006</v>
      </c>
      <c r="C2">
        <v>2012</v>
      </c>
      <c r="D2">
        <v>2015</v>
      </c>
      <c r="E2">
        <v>2016</v>
      </c>
      <c r="F2">
        <v>2017</v>
      </c>
      <c r="G2">
        <v>2018</v>
      </c>
      <c r="H2">
        <v>2019</v>
      </c>
      <c r="I2">
        <v>2020</v>
      </c>
      <c r="L2" s="1" t="s">
        <v>1</v>
      </c>
      <c r="M2" t="s">
        <v>2</v>
      </c>
      <c r="N2" t="s">
        <v>3</v>
      </c>
      <c r="O2" t="s">
        <v>4</v>
      </c>
      <c r="P2" t="s">
        <v>5</v>
      </c>
      <c r="Q2" t="s">
        <v>6</v>
      </c>
      <c r="R2" t="s">
        <v>7</v>
      </c>
    </row>
    <row r="3" spans="1:18" ht="33" customHeight="1" x14ac:dyDescent="0.25">
      <c r="A3" s="3" t="s">
        <v>9</v>
      </c>
      <c r="B3" s="4">
        <v>65373.64</v>
      </c>
      <c r="C3" s="4">
        <v>68365.59</v>
      </c>
      <c r="D3" s="4">
        <v>69067.679999999993</v>
      </c>
      <c r="E3" s="4">
        <v>69205.179999999993</v>
      </c>
      <c r="F3" s="4">
        <v>69312.69</v>
      </c>
      <c r="G3" s="4">
        <v>69529.05</v>
      </c>
      <c r="H3" s="4">
        <v>69723.87</v>
      </c>
      <c r="I3" s="4">
        <v>69995.289999999994</v>
      </c>
      <c r="K3" s="3" t="s">
        <v>9</v>
      </c>
      <c r="L3">
        <v>2991.95</v>
      </c>
      <c r="M3">
        <v>702.09</v>
      </c>
      <c r="N3">
        <v>137.5</v>
      </c>
      <c r="O3">
        <v>107.51</v>
      </c>
      <c r="P3">
        <v>216.36</v>
      </c>
      <c r="Q3">
        <v>194.82</v>
      </c>
      <c r="R3">
        <v>271.42</v>
      </c>
    </row>
    <row r="4" spans="1:18" x14ac:dyDescent="0.25">
      <c r="K4" t="s">
        <v>131</v>
      </c>
      <c r="L4" s="2">
        <f>L3/6</f>
        <v>498.6583333333333</v>
      </c>
      <c r="M4">
        <f>M3/3</f>
        <v>234.03</v>
      </c>
      <c r="N4">
        <v>137.5</v>
      </c>
      <c r="O4">
        <v>107.51</v>
      </c>
      <c r="P4">
        <v>216.36</v>
      </c>
      <c r="Q4">
        <v>194.82</v>
      </c>
      <c r="R4">
        <v>271.42</v>
      </c>
    </row>
  </sheetData>
  <mergeCells count="2">
    <mergeCell ref="B1:I1"/>
    <mergeCell ref="L1:R1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119396-C4BD-4387-874D-C47DABD3A3F6}">
  <dimension ref="A1:G34"/>
  <sheetViews>
    <sheetView workbookViewId="0">
      <selection activeCell="I10" sqref="I10"/>
    </sheetView>
  </sheetViews>
  <sheetFormatPr defaultRowHeight="15" x14ac:dyDescent="0.25"/>
  <cols>
    <col min="1" max="1" width="21.140625" customWidth="1"/>
    <col min="2" max="2" width="11.7109375" customWidth="1"/>
    <col min="3" max="3" width="13" customWidth="1"/>
    <col min="5" max="5" width="21.7109375" customWidth="1"/>
    <col min="6" max="6" width="13.42578125" customWidth="1"/>
    <col min="7" max="7" width="13.85546875" customWidth="1"/>
  </cols>
  <sheetData>
    <row r="1" spans="1:7" ht="15.75" thickBot="1" x14ac:dyDescent="0.3">
      <c r="A1" s="27" t="s">
        <v>144</v>
      </c>
      <c r="B1" s="28" t="s">
        <v>149</v>
      </c>
      <c r="C1" s="29"/>
      <c r="D1" s="29"/>
      <c r="E1" s="29"/>
      <c r="F1" s="29"/>
      <c r="G1" s="30"/>
    </row>
    <row r="2" spans="1:7" ht="15.75" thickBot="1" x14ac:dyDescent="0.3">
      <c r="A2" s="27" t="s">
        <v>145</v>
      </c>
      <c r="B2" s="28" t="s">
        <v>157</v>
      </c>
      <c r="C2" s="29"/>
      <c r="D2" s="29"/>
      <c r="E2" s="29"/>
      <c r="F2" s="29"/>
      <c r="G2" s="30"/>
    </row>
    <row r="3" spans="1:7" ht="15.75" thickBot="1" x14ac:dyDescent="0.3">
      <c r="A3" s="27" t="s">
        <v>146</v>
      </c>
      <c r="B3" s="28" t="s">
        <v>158</v>
      </c>
      <c r="C3" s="29"/>
      <c r="D3" s="29"/>
      <c r="E3" s="29"/>
      <c r="F3" s="29"/>
      <c r="G3" s="29"/>
    </row>
    <row r="4" spans="1:7" ht="45.75" thickBot="1" x14ac:dyDescent="0.3">
      <c r="A4" s="27" t="s">
        <v>147</v>
      </c>
      <c r="B4" s="31">
        <v>2020</v>
      </c>
      <c r="C4" s="32"/>
      <c r="D4" s="32"/>
      <c r="E4" s="32"/>
      <c r="F4" s="32"/>
      <c r="G4" s="33"/>
    </row>
    <row r="5" spans="1:7" ht="15.75" thickBot="1" x14ac:dyDescent="0.3">
      <c r="A5" s="27" t="s">
        <v>148</v>
      </c>
      <c r="B5" s="28" t="s">
        <v>153</v>
      </c>
      <c r="C5" s="29"/>
      <c r="D5" s="29"/>
      <c r="E5" s="29"/>
      <c r="F5" s="29"/>
      <c r="G5" s="30"/>
    </row>
    <row r="6" spans="1:7" x14ac:dyDescent="0.25">
      <c r="A6" s="36"/>
      <c r="B6" s="35"/>
      <c r="C6" s="35"/>
      <c r="D6" s="35"/>
      <c r="E6" s="35"/>
      <c r="F6" s="35"/>
      <c r="G6" s="35"/>
    </row>
    <row r="7" spans="1:7" x14ac:dyDescent="0.25">
      <c r="A7" s="25"/>
      <c r="B7" s="23" t="s">
        <v>0</v>
      </c>
      <c r="C7" s="24"/>
      <c r="E7" s="25"/>
      <c r="F7" s="23" t="s">
        <v>8</v>
      </c>
      <c r="G7" s="24"/>
    </row>
    <row r="8" spans="1:7" x14ac:dyDescent="0.25">
      <c r="A8" s="26"/>
      <c r="B8" s="15" t="s">
        <v>134</v>
      </c>
      <c r="C8" s="15" t="s">
        <v>135</v>
      </c>
      <c r="E8" s="26"/>
      <c r="F8" s="15" t="s">
        <v>136</v>
      </c>
      <c r="G8" s="15" t="s">
        <v>137</v>
      </c>
    </row>
    <row r="9" spans="1:7" x14ac:dyDescent="0.25">
      <c r="A9" s="6" t="s">
        <v>127</v>
      </c>
      <c r="B9" s="7">
        <v>42.433163530000002</v>
      </c>
      <c r="C9" s="8">
        <v>550.6</v>
      </c>
      <c r="E9" s="6" t="s">
        <v>92</v>
      </c>
      <c r="F9" s="7">
        <v>66.096045559999993</v>
      </c>
      <c r="G9" s="8">
        <v>8.17</v>
      </c>
    </row>
    <row r="10" spans="1:7" x14ac:dyDescent="0.25">
      <c r="A10" s="6" t="s">
        <v>16</v>
      </c>
      <c r="B10" s="9">
        <v>34.917226939999999</v>
      </c>
      <c r="C10" s="10">
        <v>1522.22</v>
      </c>
      <c r="E10" s="6" t="s">
        <v>90</v>
      </c>
      <c r="F10" s="9">
        <v>49.847938220000003</v>
      </c>
      <c r="G10" s="10">
        <v>12.67</v>
      </c>
    </row>
    <row r="11" spans="1:7" x14ac:dyDescent="0.25">
      <c r="A11" s="6" t="s">
        <v>12</v>
      </c>
      <c r="B11" s="9">
        <v>27.184212850000002</v>
      </c>
      <c r="C11" s="10">
        <v>646.34</v>
      </c>
      <c r="E11" s="6" t="s">
        <v>43</v>
      </c>
      <c r="F11" s="9">
        <v>31.51728439</v>
      </c>
      <c r="G11" s="10">
        <v>8.49</v>
      </c>
    </row>
    <row r="12" spans="1:7" x14ac:dyDescent="0.25">
      <c r="A12" s="6" t="s">
        <v>88</v>
      </c>
      <c r="B12" s="9">
        <v>26.28198604</v>
      </c>
      <c r="C12" s="10">
        <v>2272.33</v>
      </c>
      <c r="E12" s="6" t="s">
        <v>127</v>
      </c>
      <c r="F12" s="9">
        <v>30.672719010000002</v>
      </c>
      <c r="G12" s="10">
        <v>3.98</v>
      </c>
    </row>
    <row r="13" spans="1:7" x14ac:dyDescent="0.25">
      <c r="A13" s="6" t="s">
        <v>66</v>
      </c>
      <c r="B13" s="9">
        <v>26.12631631</v>
      </c>
      <c r="C13" s="10">
        <v>631.16999999999996</v>
      </c>
      <c r="E13" s="6" t="s">
        <v>56</v>
      </c>
      <c r="F13" s="9">
        <v>21.940962299999999</v>
      </c>
      <c r="G13" s="10">
        <v>17.41</v>
      </c>
    </row>
    <row r="14" spans="1:7" x14ac:dyDescent="0.25">
      <c r="A14" s="6" t="s">
        <v>18</v>
      </c>
      <c r="B14" s="9">
        <v>25.952142389999999</v>
      </c>
      <c r="C14" s="10">
        <v>481.76</v>
      </c>
      <c r="E14" s="6" t="s">
        <v>18</v>
      </c>
      <c r="F14" s="9">
        <v>20.254910200000001</v>
      </c>
      <c r="G14" s="10">
        <v>3.76</v>
      </c>
    </row>
    <row r="15" spans="1:7" x14ac:dyDescent="0.25">
      <c r="A15" s="6" t="s">
        <v>56</v>
      </c>
      <c r="B15" s="9">
        <v>24.325986489999998</v>
      </c>
      <c r="C15" s="10">
        <v>1930.25</v>
      </c>
      <c r="E15" s="6" t="s">
        <v>69</v>
      </c>
      <c r="F15" s="9">
        <v>17.037997180000001</v>
      </c>
      <c r="G15" s="10">
        <v>4.18</v>
      </c>
    </row>
    <row r="16" spans="1:7" x14ac:dyDescent="0.25">
      <c r="A16" s="6" t="s">
        <v>125</v>
      </c>
      <c r="B16" s="9">
        <v>23.95782719</v>
      </c>
      <c r="C16" s="10">
        <v>621.26</v>
      </c>
      <c r="E16" s="6" t="s">
        <v>66</v>
      </c>
      <c r="F16" s="9">
        <v>15.936485859999999</v>
      </c>
      <c r="G16" s="10">
        <v>3.85</v>
      </c>
    </row>
    <row r="17" spans="1:7" x14ac:dyDescent="0.25">
      <c r="A17" s="6" t="s">
        <v>126</v>
      </c>
      <c r="B17" s="9">
        <v>23.85111654</v>
      </c>
      <c r="C17" s="10">
        <v>1716.51</v>
      </c>
      <c r="E17" s="6" t="s">
        <v>128</v>
      </c>
      <c r="F17" s="9">
        <v>11.90456017</v>
      </c>
      <c r="G17" s="10">
        <v>2.81</v>
      </c>
    </row>
    <row r="18" spans="1:7" x14ac:dyDescent="0.25">
      <c r="A18" s="6" t="s">
        <v>100</v>
      </c>
      <c r="B18" s="11">
        <v>23.53352057</v>
      </c>
      <c r="C18" s="12">
        <v>30255.119999999999</v>
      </c>
      <c r="E18" s="6" t="s">
        <v>48</v>
      </c>
      <c r="F18" s="11">
        <v>11.0509547</v>
      </c>
      <c r="G18" s="12">
        <v>2.48</v>
      </c>
    </row>
    <row r="19" spans="1:7" x14ac:dyDescent="0.25">
      <c r="A19" s="13"/>
      <c r="B19" s="14"/>
      <c r="C19" s="13"/>
      <c r="E19" s="13"/>
      <c r="F19" s="14"/>
      <c r="G19" s="13"/>
    </row>
    <row r="20" spans="1:7" x14ac:dyDescent="0.25">
      <c r="A20" s="25"/>
      <c r="B20" s="23" t="s">
        <v>0</v>
      </c>
      <c r="C20" s="24"/>
      <c r="E20" s="25"/>
      <c r="F20" s="23" t="s">
        <v>8</v>
      </c>
      <c r="G20" s="24"/>
    </row>
    <row r="21" spans="1:7" x14ac:dyDescent="0.25">
      <c r="A21" s="26"/>
      <c r="B21" s="15" t="s">
        <v>134</v>
      </c>
      <c r="C21" s="15" t="s">
        <v>135</v>
      </c>
      <c r="E21" s="26"/>
      <c r="F21" s="15" t="s">
        <v>138</v>
      </c>
      <c r="G21" s="15" t="s">
        <v>137</v>
      </c>
    </row>
    <row r="22" spans="1:7" x14ac:dyDescent="0.25">
      <c r="A22" s="6" t="s">
        <v>117</v>
      </c>
      <c r="B22" s="7">
        <v>0.79056920600000002</v>
      </c>
      <c r="C22" s="8">
        <v>41.76</v>
      </c>
      <c r="E22" s="6" t="s">
        <v>33</v>
      </c>
      <c r="F22" s="7">
        <v>-6.4535150359999998</v>
      </c>
      <c r="G22" s="8">
        <v>-1.97</v>
      </c>
    </row>
    <row r="23" spans="1:7" x14ac:dyDescent="0.25">
      <c r="A23" s="6" t="s">
        <v>23</v>
      </c>
      <c r="B23" s="9">
        <v>0.81196591799999995</v>
      </c>
      <c r="C23" s="10">
        <v>32.81</v>
      </c>
      <c r="E23" s="6" t="s">
        <v>41</v>
      </c>
      <c r="F23" s="9">
        <v>-5.5227702320000001</v>
      </c>
      <c r="G23" s="10">
        <v>-4.07</v>
      </c>
    </row>
    <row r="24" spans="1:7" x14ac:dyDescent="0.25">
      <c r="A24" s="6" t="s">
        <v>29</v>
      </c>
      <c r="B24" s="9">
        <v>1.197164616</v>
      </c>
      <c r="C24" s="10">
        <v>103.09</v>
      </c>
      <c r="E24" s="6" t="s">
        <v>22</v>
      </c>
      <c r="F24" s="9">
        <v>-2.700496094</v>
      </c>
      <c r="G24" s="10">
        <v>-3.86</v>
      </c>
    </row>
    <row r="25" spans="1:7" x14ac:dyDescent="0.25">
      <c r="A25" s="6" t="s">
        <v>85</v>
      </c>
      <c r="B25" s="9">
        <v>1.2648016200000001</v>
      </c>
      <c r="C25" s="10">
        <v>22.42</v>
      </c>
      <c r="E25" s="6" t="s">
        <v>119</v>
      </c>
      <c r="F25" s="9">
        <v>7.3460812E-2</v>
      </c>
      <c r="G25" s="10">
        <v>0.03</v>
      </c>
    </row>
    <row r="26" spans="1:7" x14ac:dyDescent="0.25">
      <c r="A26" s="6" t="s">
        <v>54</v>
      </c>
      <c r="B26" s="9">
        <v>1.295237658</v>
      </c>
      <c r="C26" s="10">
        <v>33.85</v>
      </c>
      <c r="E26" s="6" t="s">
        <v>13</v>
      </c>
      <c r="F26" s="9">
        <v>8.6856259000000005E-2</v>
      </c>
      <c r="G26" s="10">
        <v>0.08</v>
      </c>
    </row>
    <row r="27" spans="1:7" x14ac:dyDescent="0.25">
      <c r="A27" s="6" t="s">
        <v>13</v>
      </c>
      <c r="B27" s="9">
        <v>1.4170598720000001</v>
      </c>
      <c r="C27" s="10">
        <v>130.52000000000001</v>
      </c>
      <c r="E27" s="6" t="s">
        <v>114</v>
      </c>
      <c r="F27" s="9">
        <v>8.9202511999999998E-2</v>
      </c>
      <c r="G27" s="10">
        <v>0.15</v>
      </c>
    </row>
    <row r="28" spans="1:7" x14ac:dyDescent="0.25">
      <c r="A28" s="6" t="s">
        <v>93</v>
      </c>
      <c r="B28" s="9">
        <v>1.419561353</v>
      </c>
      <c r="C28" s="10">
        <v>22.44</v>
      </c>
      <c r="E28" s="6" t="s">
        <v>82</v>
      </c>
      <c r="F28" s="9">
        <v>0.114917872</v>
      </c>
      <c r="G28" s="10">
        <v>0.03</v>
      </c>
    </row>
    <row r="29" spans="1:7" x14ac:dyDescent="0.25">
      <c r="A29" s="6" t="s">
        <v>122</v>
      </c>
      <c r="B29" s="9">
        <v>1.5944693089999999</v>
      </c>
      <c r="C29" s="10">
        <v>19.95</v>
      </c>
      <c r="E29" s="6" t="s">
        <v>29</v>
      </c>
      <c r="F29" s="9">
        <v>0.13935372400000001</v>
      </c>
      <c r="G29" s="10">
        <v>0.12</v>
      </c>
    </row>
    <row r="30" spans="1:7" x14ac:dyDescent="0.25">
      <c r="A30" s="6" t="s">
        <v>57</v>
      </c>
      <c r="B30" s="9">
        <v>1.6294823510000001</v>
      </c>
      <c r="C30" s="10">
        <v>51.14</v>
      </c>
      <c r="E30" s="6" t="s">
        <v>51</v>
      </c>
      <c r="F30" s="9">
        <v>0.18747012199999999</v>
      </c>
      <c r="G30" s="10">
        <v>0.06</v>
      </c>
    </row>
    <row r="31" spans="1:7" x14ac:dyDescent="0.25">
      <c r="A31" s="6" t="s">
        <v>28</v>
      </c>
      <c r="B31" s="11">
        <v>1.7505352000000001</v>
      </c>
      <c r="C31" s="12">
        <v>35.57</v>
      </c>
      <c r="E31" s="6" t="s">
        <v>105</v>
      </c>
      <c r="F31" s="9">
        <v>0.21197518500000001</v>
      </c>
      <c r="G31" s="10">
        <v>0.09</v>
      </c>
    </row>
    <row r="32" spans="1:7" x14ac:dyDescent="0.25">
      <c r="E32" s="6" t="s">
        <v>121</v>
      </c>
      <c r="F32" s="9">
        <v>0.22296792600000001</v>
      </c>
      <c r="G32" s="10">
        <v>0.08</v>
      </c>
    </row>
    <row r="33" spans="5:7" x14ac:dyDescent="0.25">
      <c r="E33" s="6" t="s">
        <v>71</v>
      </c>
      <c r="F33" s="9">
        <v>0.25664350200000002</v>
      </c>
      <c r="G33" s="10">
        <v>0.09</v>
      </c>
    </row>
    <row r="34" spans="5:7" x14ac:dyDescent="0.25">
      <c r="E34" s="6" t="s">
        <v>112</v>
      </c>
      <c r="F34" s="11">
        <v>0.26942302299999998</v>
      </c>
      <c r="G34" s="12">
        <v>0.17</v>
      </c>
    </row>
  </sheetData>
  <mergeCells count="13">
    <mergeCell ref="B1:G1"/>
    <mergeCell ref="B2:G2"/>
    <mergeCell ref="B3:G3"/>
    <mergeCell ref="B4:G4"/>
    <mergeCell ref="B5:G5"/>
    <mergeCell ref="B20:C20"/>
    <mergeCell ref="B7:C7"/>
    <mergeCell ref="A20:A21"/>
    <mergeCell ref="A7:A8"/>
    <mergeCell ref="F7:G7"/>
    <mergeCell ref="F20:G20"/>
    <mergeCell ref="E20:E21"/>
    <mergeCell ref="E7:E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A42FAD-04D6-41AE-B0BC-03EC14928849}">
  <dimension ref="A1:G10"/>
  <sheetViews>
    <sheetView tabSelected="1" workbookViewId="0">
      <selection activeCell="F10" sqref="F10:F12"/>
    </sheetView>
  </sheetViews>
  <sheetFormatPr defaultRowHeight="15" x14ac:dyDescent="0.25"/>
  <cols>
    <col min="1" max="1" width="26.85546875" customWidth="1"/>
    <col min="2" max="2" width="14.140625" customWidth="1"/>
    <col min="3" max="3" width="14.5703125" customWidth="1"/>
  </cols>
  <sheetData>
    <row r="1" spans="1:7" ht="15.75" thickBot="1" x14ac:dyDescent="0.3">
      <c r="A1" s="27" t="s">
        <v>144</v>
      </c>
      <c r="B1" s="28" t="s">
        <v>154</v>
      </c>
      <c r="C1" s="29"/>
      <c r="D1" s="29"/>
      <c r="E1" s="29"/>
      <c r="F1" s="29"/>
      <c r="G1" s="30"/>
    </row>
    <row r="2" spans="1:7" ht="15.75" thickBot="1" x14ac:dyDescent="0.3">
      <c r="A2" s="27" t="s">
        <v>145</v>
      </c>
      <c r="B2" s="28" t="s">
        <v>155</v>
      </c>
      <c r="C2" s="29"/>
      <c r="D2" s="29"/>
      <c r="E2" s="29"/>
      <c r="F2" s="29"/>
      <c r="G2" s="30"/>
    </row>
    <row r="3" spans="1:7" ht="15.75" thickBot="1" x14ac:dyDescent="0.3">
      <c r="A3" s="27" t="s">
        <v>146</v>
      </c>
      <c r="B3" s="28" t="s">
        <v>156</v>
      </c>
      <c r="C3" s="29"/>
      <c r="D3" s="29"/>
      <c r="E3" s="29"/>
      <c r="F3" s="29"/>
      <c r="G3" s="29"/>
    </row>
    <row r="4" spans="1:7" ht="30.75" thickBot="1" x14ac:dyDescent="0.3">
      <c r="A4" s="27" t="s">
        <v>147</v>
      </c>
      <c r="B4" s="31">
        <v>2020</v>
      </c>
      <c r="C4" s="32"/>
      <c r="D4" s="32"/>
      <c r="E4" s="32"/>
      <c r="F4" s="32"/>
      <c r="G4" s="33"/>
    </row>
    <row r="5" spans="1:7" ht="15.75" thickBot="1" x14ac:dyDescent="0.3">
      <c r="A5" s="27" t="s">
        <v>148</v>
      </c>
      <c r="B5" s="28" t="s">
        <v>153</v>
      </c>
      <c r="C5" s="29"/>
      <c r="D5" s="29"/>
      <c r="E5" s="29"/>
      <c r="F5" s="29"/>
      <c r="G5" s="30"/>
    </row>
    <row r="6" spans="1:7" x14ac:dyDescent="0.25">
      <c r="A6" s="34"/>
      <c r="B6" s="35"/>
      <c r="C6" s="35"/>
      <c r="D6" s="35"/>
      <c r="E6" s="35"/>
      <c r="F6" s="35"/>
      <c r="G6" s="35"/>
    </row>
    <row r="7" spans="1:7" x14ac:dyDescent="0.25">
      <c r="B7" s="15" t="s">
        <v>142</v>
      </c>
      <c r="C7" s="15" t="s">
        <v>143</v>
      </c>
    </row>
    <row r="8" spans="1:7" x14ac:dyDescent="0.25">
      <c r="A8" s="6" t="s">
        <v>139</v>
      </c>
      <c r="B8" s="16">
        <v>366023.77</v>
      </c>
      <c r="C8" s="17">
        <v>66.009558934015573</v>
      </c>
    </row>
    <row r="9" spans="1:7" x14ac:dyDescent="0.25">
      <c r="A9" s="6" t="s">
        <v>140</v>
      </c>
      <c r="B9" s="18">
        <v>146837.67000000001</v>
      </c>
      <c r="C9" s="19">
        <v>26.48103928222621</v>
      </c>
    </row>
    <row r="10" spans="1:7" x14ac:dyDescent="0.25">
      <c r="A10" s="6" t="s">
        <v>141</v>
      </c>
      <c r="B10" s="20">
        <v>41639.72</v>
      </c>
      <c r="C10" s="21">
        <v>7.5094017837582152</v>
      </c>
    </row>
  </sheetData>
  <mergeCells count="5">
    <mergeCell ref="B1:G1"/>
    <mergeCell ref="B2:G2"/>
    <mergeCell ref="B3:G3"/>
    <mergeCell ref="B4:G4"/>
    <mergeCell ref="B5:G5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Dati comunali</vt:lpstr>
      <vt:lpstr>Dati provinciali</vt:lpstr>
      <vt:lpstr>Tabelle_sintesi</vt:lpstr>
      <vt:lpstr>Grado di urbanizzazione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2021-11-21T06:44:39Z</dcterms:created>
  <dcterms:modified xsi:type="dcterms:W3CDTF">2022-01-08T16:24:38Z</dcterms:modified>
</cp:coreProperties>
</file>